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BA05AC24-91B5-4867-9D7A-086FC0806C8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T18" i="1"/>
  <c r="BF19" i="1"/>
  <c r="BT19" i="1"/>
  <c r="BF20" i="1"/>
  <c r="BT20" i="1"/>
  <c r="BF21" i="1"/>
  <c r="BT21" i="1"/>
  <c r="BF22" i="1"/>
  <c r="BT22" i="1"/>
  <c r="BF23" i="1"/>
  <c r="BT23" i="1"/>
  <c r="BF24" i="1"/>
  <c r="BT24" i="1"/>
</calcChain>
</file>

<file path=xl/sharedStrings.xml><?xml version="1.0" encoding="utf-8"?>
<sst xmlns="http://schemas.openxmlformats.org/spreadsheetml/2006/main" count="1439" uniqueCount="603">
  <si>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</si>
  <si>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</si>
  <si>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</si>
  <si>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</si>
  <si>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</si>
  <si>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</si>
  <si>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</si>
  <si>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</si>
  <si>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</si>
  <si>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</si>
  <si>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</si>
  <si>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</si>
  <si>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</si>
  <si>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</si>
  <si>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</si>
  <si>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</si>
  <si>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</si>
  <si>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</si>
  <si>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</si>
  <si>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</si>
  <si>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</si>
  <si>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</si>
  <si>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</si>
  <si>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</si>
  <si>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</si>
  <si>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</si>
  <si>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</si>
  <si>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</si>
  <si>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</si>
  <si>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</si>
  <si>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</si>
  <si>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</si>
  <si>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</si>
  <si>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</si>
  <si>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</si>
  <si>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</si>
  <si>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</si>
  <si>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</si>
  <si>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</si>
  <si>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</si>
  <si>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</si>
  <si>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</si>
  <si>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</si>
  <si>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</si>
  <si>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</si>
  <si>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</si>
  <si>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</si>
  <si>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</si>
  <si>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</si>
  <si>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</si>
  <si>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</si>
  <si>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</si>
  <si>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</si>
  <si>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</si>
  <si>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</si>
  <si>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</si>
  <si>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</si>
  <si>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</si>
  <si>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</si>
  <si>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</si>
  <si>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</si>
  <si>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</si>
  <si>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</si>
  <si>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</si>
  <si>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</si>
  <si>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</si>
  <si>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</si>
  <si>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</si>
  <si>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</si>
  <si>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</si>
  <si>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</si>
  <si>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</si>
  <si>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</si>
  <si>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Danilovich, V</t>
  </si>
  <si>
    <t/>
  </si>
  <si>
    <t>Danilovich, Vyacheslav</t>
  </si>
  <si>
    <t>Participation of Young People in the Elimination of Illiteracy and the Development of the of the Education System of Soviet Belarus (1921-1939)</t>
  </si>
  <si>
    <t>ISTORIYA-ELEKTRONNYI NAUCHNO-OBRAZOVATELNYI ZHURNAL</t>
  </si>
  <si>
    <t>English</t>
  </si>
  <si>
    <t>Article</t>
  </si>
  <si>
    <t>youth; Komsomol; pupils; students; illiteracy elimination; education system; state policy</t>
  </si>
  <si>
    <t>Radical changes in social and political life, Cultural Revolution, modernization of agriculture and industry were implemented in Soviet Belarus in 1921-1939. Large-scale transformations objectively required solving the issue of education of the population. The article considers the process of Komsomol and young people's participation in the elimination of illiteracy and development of school, specialized secondary and higher education in Soviet Belarus in the interwar period. It is noted that the key role in this important state affair was played by young people, especially the Komsomol, which, despite numerous difficulties and hardships, had significant influence on the organization and development of the education system.</t>
  </si>
  <si>
    <t>[Danilovich, Vyacheslav] Acad Publ Adm President Republ Belarus, Minsk, BELARUS</t>
  </si>
  <si>
    <t>Danilovich, V (corresponding author), Acad Publ Adm President Republ Belarus, Minsk, BELARUS.</t>
  </si>
  <si>
    <t>STATE ACAD UNIV HUMANITIES</t>
  </si>
  <si>
    <t>MOSCOW</t>
  </si>
  <si>
    <t>LENINSKII PR-KT 32A, MOSCOW, 119334, RUSSIA</t>
  </si>
  <si>
    <t>2079-8784</t>
  </si>
  <si>
    <t>ISTORIYA-ELEKTRON</t>
  </si>
  <si>
    <t>Istoriya</t>
  </si>
  <si>
    <t>10.18254/S207987840024133-5</t>
  </si>
  <si>
    <t>History</t>
  </si>
  <si>
    <t>Emerging Sources Citation Index (ESCI)</t>
  </si>
  <si>
    <t>K3FI1</t>
  </si>
  <si>
    <t>2023-10-18</t>
  </si>
  <si>
    <t>WOS:001015325000021</t>
  </si>
  <si>
    <t>NIZHNIKAU, R; SILVAN, K</t>
  </si>
  <si>
    <t>NIZHNIKAU, R. Y. H. O. R.; SILVAN, K. R. I. S. T. I. I. N. A.</t>
  </si>
  <si>
    <t>From Demobilisation to Civic Engagement: The Post-2014 Remodelling of the Belarusian Republican Youth Union</t>
  </si>
  <si>
    <t>EUROPE-ASIA STUDIES</t>
  </si>
  <si>
    <t>REVOLUTION</t>
  </si>
  <si>
    <t>What tools do authoritarian regimes possess for responding to new political and socio-economic threats? This essay presents a case study of the 2014-2019 reorganisation of the Belarusian Republican Youth Union (Bielaruski respublikanski sayuz moladzi-BRYU), a government-controlled administrative mass organisation. It shows that, in the spirit of the regime's paradigm shift in domestic policy towards 'soft Belarusianisation' and participatory authoritarianism, the BRYU became a mobilisation tool, instrumentalised for popularising a Belarusian cultural revival and endorsing local civic activism. Paradoxically, these new functions unharnessed young people's agency within the BRYU in a way that would backfire, for instance, during the Belarusian crisis of 2020.</t>
  </si>
  <si>
    <t>[NIZHNIKAU, R. Y. H. O. R.; SILVAN, K. R. I. S. T. I. I. N. A.] Finnish Inst Int Affairs, Helsinki, Finland</t>
  </si>
  <si>
    <t>Finnish Institute of International Affairs</t>
  </si>
  <si>
    <t>NIZHNIKAU, R (corresponding author), Finnish Inst Int Affairs, Helsinki, Finland.</t>
  </si>
  <si>
    <t>ryhor.nizhnikau@fiia.fi; kristiina.silvan@fiia.fi</t>
  </si>
  <si>
    <t>Nizhnikau, Ryhor/0000-0002-5833-9707</t>
  </si>
  <si>
    <t>ROUTLEDGE JOURNALS, TAYLOR &amp; FRANCIS LTD</t>
  </si>
  <si>
    <t>ABINGDON</t>
  </si>
  <si>
    <t>2-4 PARK SQUARE, MILTON PARK, ABINGDON OX14 4RN, OXON, ENGLAND</t>
  </si>
  <si>
    <t>0966-8136</t>
  </si>
  <si>
    <t>1465-3427</t>
  </si>
  <si>
    <t>EUROPE-ASIA STUD</t>
  </si>
  <si>
    <t>Eur.-Asia Stud.</t>
  </si>
  <si>
    <t>AUG 9</t>
  </si>
  <si>
    <t>SI</t>
  </si>
  <si>
    <t>10.1080/09668136.2022.2089636</t>
  </si>
  <si>
    <t>JUL 2022</t>
  </si>
  <si>
    <t>Area Studies; Economics; Political Science</t>
  </si>
  <si>
    <t>Social Science Citation Index (SSCI)</t>
  </si>
  <si>
    <t>Area Studies; Business &amp; Economics; Government &amp; Law</t>
  </si>
  <si>
    <t>4M7CP</t>
  </si>
  <si>
    <t>WOS:000834895500001</t>
  </si>
  <si>
    <t>Mäkelä, T; Fenyvesi, K; Kankaanranta, M; Pnevmatikos, D; Christodoulou, P</t>
  </si>
  <si>
    <t>Makela, Tiina; Fenyvesi, Kristof; Kankaanranta, Marja; Pnevmatikos, Dimitris; Christodoulou, Panagiota</t>
  </si>
  <si>
    <t>Co-designing a pedagogical framework and principles for a hybrid STEM learning environment design</t>
  </si>
  <si>
    <t>ETR&amp;D-EDUCATIONAL TECHNOLOGY RESEARCH AND DEVELOPMENT</t>
  </si>
  <si>
    <t>Focus group; Learning environment; Participatory co-design; Pedagogical design principles; Pedagogical framework; STEM</t>
  </si>
  <si>
    <t>PARTICIPATORY DESIGN; YOUNG-PEOPLE; TECHNOLOGY; EDUCATION; SCHOOL; COMPETENCES; CREATIVITY; TEACHERS; STUDENTS; SCIENCE</t>
  </si>
  <si>
    <t>The importance of engaging and effective learning environments for science, technology, engineering and mathematics (STEM) has been internationally recognised. However, no comprehensive pedagogical frameworks exist that support STEM learning environment design. In this study, a pedagogical framework and principles for STEM learning environment design were created based on participatory focus groups involving 10-18-year-old students, teachers, school directors, parents, university students and STEM professionals. Representatives of key stakeholder groups in Belarus, Finland, Germany, Greece and Spain (total n = 132) were invited to focus group discussions in which their wishes related to the pedagogical framework were collected. A second focus group discussion session, engaging the same stakeholder groups (total n = 137), was implemented to validate the framework. A final review for the framework and its design principles was conducted in online focus group sessions, involving 20 experts in curriculum, STEM, educational policy and/or educational technology from all participant countries. The co-designed framework, which is strengthened by the research literature, entails the following design principle categories: (1) General principles, (2) Cross-curricular skills, (3) Ways of teaching and learning, (4) Socio-emotional aspects and (5) Educational compatibility. The design principles created in this study have been employed in developing a hybrid (virtual, physical, formal, non-formal and informal) STEM environment, but they can be employed in any (STEM) learning environment design. Instead of focusing on singular design principles, we recommend considering a wide range of different design principles in order to support multiple ways of teaching and learning and to develop both subject-related and cross-curricular competencies.</t>
  </si>
  <si>
    <t>[Makela, Tiina; Fenyvesi, Kristof; Kankaanranta, Marja] Univ Jyvaskyla, Finnish Inst Educ Res, Jyvaskyla, Finland; [Pnevmatikos, Dimitris; Christodoulou, Panagiota] Univ Western Macedonia, Dept Primary Educ, Kozani, Greece</t>
  </si>
  <si>
    <t>University of Jyvaskyla; University of Western Macedonia</t>
  </si>
  <si>
    <t>Mäkelä, T (corresponding author), Univ Jyvaskyla, Finnish Inst Educ Res, Jyvaskyla, Finland.</t>
  </si>
  <si>
    <t>tiina.m.makela@jyu.fi</t>
  </si>
  <si>
    <t>Christodoulou, Panagiota/0000-0001-5130-9938; Makela, Tiina/0000-0001-5526-874X; Fenyvesi, Kristof/0000-0001-5416-376X</t>
  </si>
  <si>
    <t>University of Jyvaskyla (JYU); Horizon 2020 Framework Programme [709515]</t>
  </si>
  <si>
    <t>University of Jyvaskyla (JYU); Horizon 2020 Framework Programme(Horizon 2020)</t>
  </si>
  <si>
    <t>Open Access funding provided by University of Jyvaskyla (JYU). Funding was provided by Horizon 2020 Framework Programme (Grant Number 709515).</t>
  </si>
  <si>
    <t>SPRINGER</t>
  </si>
  <si>
    <t>NEW YORK</t>
  </si>
  <si>
    <t>ONE NEW YORK PLAZA, SUITE 4600, NEW YORK, NY, UNITED STATES</t>
  </si>
  <si>
    <t>1042-1629</t>
  </si>
  <si>
    <t>1556-6501</t>
  </si>
  <si>
    <t>ETR&amp;D-EDUC TECH RES</t>
  </si>
  <si>
    <t>ETR&amp;D-Educ. Tech. Res. Dev.</t>
  </si>
  <si>
    <t>AUG</t>
  </si>
  <si>
    <t>10.1007/s11423-022-10114-y</t>
  </si>
  <si>
    <t>MAY 2022</t>
  </si>
  <si>
    <t>Education &amp; Educational Research</t>
  </si>
  <si>
    <t>4O5WO</t>
  </si>
  <si>
    <t>Green Published, hybrid</t>
  </si>
  <si>
    <t>WOS:000796788100001</t>
  </si>
  <si>
    <t>Pilgun, EV</t>
  </si>
  <si>
    <t>Pilgun, E., V</t>
  </si>
  <si>
    <t>Comparative Analysis of Soft Power Tools in the Belarusian Higher Education</t>
  </si>
  <si>
    <t>CONTEMPORARY EUROPE-SOVREMENNAYA EVROPA</t>
  </si>
  <si>
    <t>Russian</t>
  </si>
  <si>
    <t>soft power; politicisation of education; Republic of Belarus; Union State; ideologisation of mass consciousness; information influence</t>
  </si>
  <si>
    <t>POLICY; EU</t>
  </si>
  <si>
    <t>The article analyses the mechanisms of soft power of the collective West in the Belarusian educational space. The author classifies the main soft power routes in the country, describes the processes and identifies programms that contribute to the training of agents of foreign influence both in the country and abroad. The potential danger is posed by the full integration of the national education system into the European educational space, assistance from foundations and diplomatic missions, international cooperation in the implementation of scientific and educational projects, which are financed by government agencies of partner countries, etc. It is concluded that the impact of soft power through education has delayed and hardly reversible consequences in the context of ideological challenges and threats to all spheres of national security. Politization of the education sphere leads to the promotion of western values, while Belarusian youth is used as a promotion tool. This impact increases with the usage of social networks and Internet channels. The author gives recommendations on confronting and reducing foreign ideological influence, on increasing the resistance of young people to Western soft power, which will prevent the brain drain to the West and ensure sustainable development of the country. It is necessary to find financial and organisational possibilities to implement Belarusian values and culture, worldview of the Union State of Belarus and Russia.</t>
  </si>
  <si>
    <t>[Pilgun, E., V] Minsk State Linguist Univ, Educ Inst, Sci Philol, 21 Zakharova St, Minsk 220034, BELARUS</t>
  </si>
  <si>
    <t>Pilgun, EV (corresponding author), Minsk State Linguist Univ, Educ Inst, Sci Philol, 21 Zakharova St, Minsk 220034, BELARUS.</t>
  </si>
  <si>
    <t>elenpilgun@gmail.com</t>
  </si>
  <si>
    <t>ROSSIISKAYA AKAD NAUK, INST EVROPY</t>
  </si>
  <si>
    <t>MOKHOVAYA UL DOM 11, STR 3B, MOSCOW, 125993, RUSSIA</t>
  </si>
  <si>
    <t>0201-7083</t>
  </si>
  <si>
    <t>CONTEMP EUR</t>
  </si>
  <si>
    <t>Contemp. Eur.</t>
  </si>
  <si>
    <t>MAR-APR</t>
  </si>
  <si>
    <t>10.31857/S0201708322020061</t>
  </si>
  <si>
    <t>Area Studies</t>
  </si>
  <si>
    <t>6U2IZ</t>
  </si>
  <si>
    <t>WOS:000894194000006</t>
  </si>
  <si>
    <t>Sianko, N; Small, MA; Kapllanaj, M; Fino, E; Mece, M</t>
  </si>
  <si>
    <t>Sianko, Natallia; Small, Mark A.; Kapllanaj, Migena; Fino, Edita; Mece, Merita</t>
  </si>
  <si>
    <t>Who Will Sustain a Culture of Democracy in Post-Communist States? Examining Patterns of Democratic Competence among Youth in Albania and Belarus</t>
  </si>
  <si>
    <t>SOCIAL INDICATORS RESEARCH</t>
  </si>
  <si>
    <t>Democratic competence; Post-communism; Adolescents; Latent profile analysis; Person-centered approach</t>
  </si>
  <si>
    <t>GOOD CITIZENSHIP; POLICY; PARTICIPATION; EUROPE</t>
  </si>
  <si>
    <t>Research is mixed on the current state of democratic consolidation in transitioning states and whether young people are prepared to help sustain a culture of democracy. This study draws on the Council of Europe's Reference Framework of Competencies for Democratic Culture and the framework of the International Civic and Citizenship Education Study to explore patterns of democratic orientation among adolescents in Albania and Belarus (N = 711). Latent profile analyses identified five groups of democratically oriented adolescents in both states: (a) All-around citizens, (b) Idealistic and Disengaged, (c) Duty-oriented, (d) Diversity Enthusiasts and (e) Alienated. Results further revealed that profiles were unevenly distributed between the two countries and that profile membership was differentially related to adolescents' perceptions of school climate and their intentions to participate in civic and political life. The article concludes with a discussion of how consideration of heterogeneity within democratically-competent youth can inform efforts to promote a culture of democracy in transitioning societies.</t>
  </si>
  <si>
    <t>[Sianko, Natallia] Clemson Univ, Dept Sociol Anthropol &amp; Criminal Justice, 321 Brackett Hall, Clemson, SC 29634 USA; [Small, Mark A.] Clemson Univ, Dept Psychol, Clemson, SC 29634 USA; [Kapllanaj, Migena; Fino, Edita] Marin Barleti Univ, Dept Behav &amp; Hlth Sci, Tirana, AL USA; [Fino, Edita] Univ Bologna, Dept Expt Diagnost &amp; Specialty Med, Bologna, Italy; [Mece, Merita] Clemson Univ, Inst Family &amp; Neighborhood Life, Clemson, SC USA</t>
  </si>
  <si>
    <t>Clemson University; Clemson University; University of Bologna; Clemson University</t>
  </si>
  <si>
    <t>Sianko, N (corresponding author), Clemson Univ, Dept Sociol Anthropol &amp; Criminal Justice, 321 Brackett Hall, Clemson, SC 29634 USA.</t>
  </si>
  <si>
    <t>natalls@clemson.edu</t>
  </si>
  <si>
    <t>Fino, Edita/AAO-5287-2021; Kapllanaj, Migena/GSN-1279-2022</t>
  </si>
  <si>
    <t>Fino, Edita/0000-0001-8904-9086; Sianko, Natallia/0000-0002-0473-0620</t>
  </si>
  <si>
    <t>DORDRECHT</t>
  </si>
  <si>
    <t>VAN GODEWIJCKSTRAAT 30, 3311 GZ DORDRECHT, NETHERLANDS</t>
  </si>
  <si>
    <t>0303-8300</t>
  </si>
  <si>
    <t>1573-0921</t>
  </si>
  <si>
    <t>SOC INDIC RES</t>
  </si>
  <si>
    <t>Soc. Indic. Res.</t>
  </si>
  <si>
    <t>JUL</t>
  </si>
  <si>
    <t>10.1007/s11205-021-02840-2</t>
  </si>
  <si>
    <t>NOV 2021</t>
  </si>
  <si>
    <t>Social Sciences, Interdisciplinary; Sociology</t>
  </si>
  <si>
    <t>Social Sciences - Other Topics; Sociology</t>
  </si>
  <si>
    <t>2E4VF</t>
  </si>
  <si>
    <t>WOS:000717894900001</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</si>
  <si>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</si>
  <si>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</si>
  <si>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</si>
  <si>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</si>
  <si>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</si>
  <si>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</si>
  <si>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</si>
  <si>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</si>
  <si>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</si>
  <si>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</si>
  <si>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SAGE PUBLICATIONS INC</t>
  </si>
  <si>
    <t>THOUSAND OAKS</t>
  </si>
  <si>
    <t>2455 TELLER RD, THOUSAND OAKS, CA 91320 USA</t>
  </si>
  <si>
    <t>0888-3254</t>
  </si>
  <si>
    <t>1533-8371</t>
  </si>
  <si>
    <t>E EUR POLIT SOC</t>
  </si>
  <si>
    <t>East Eur. Polit. Soc.</t>
  </si>
  <si>
    <t>FEB</t>
  </si>
  <si>
    <t>10.1177/0888325420952154</t>
  </si>
  <si>
    <t>MAR 2021</t>
  </si>
  <si>
    <t>Area Studies; Political Science</t>
  </si>
  <si>
    <t>Area Studies; Government &amp; Law</t>
  </si>
  <si>
    <t>YK2PS</t>
  </si>
  <si>
    <t>WOS:000634477300001</t>
  </si>
  <si>
    <t>Odintsova, MA; Radchikova, NP; Yanchuk, VA</t>
  </si>
  <si>
    <t>Odintsova, Maria A.; Radchikova, Nataly P.; Yanchuk, Vladimir A.</t>
  </si>
  <si>
    <t>Assessment of the COVID-19 Pandemic Situation by Residents of Russia and Belarus</t>
  </si>
  <si>
    <t>SOCIAL PSYCHOLOGY AND SOCIETY</t>
  </si>
  <si>
    <t>COVID-19 pandemic; assessment of the situation; fears; government regulation; self-isolation</t>
  </si>
  <si>
    <t>CORONAVIRUS; ANXIETY</t>
  </si>
  <si>
    <t>Objective. Comparative analysis of assessing the situation of the COVID-19 pandemic depending on the age of the respondents and the strategies of state regulations against infection (example of Belarus and Russia). Background. The study of COVID-19 assessments by residents of regions with different state regulations of the pandemic situation makes it possible to identify the similarities and differences in assessments of the situation, the degree of its impact on different spheres of life, fears, their capabilities and to outline the directions of psychological assistance. This is one of the first attempts to identify the personality-environment-activity interdetermination of psychological phenomenology is presented. Study design. The study was conducted from April 11th to June 4th, 2020 using Google Form. Measurements. Specially designed questionnaire with scores from 0 to 10 (on the Likert scale) of the COVID-19 situation and an open-ended question. Participants. It was attended by 439 people from 18 to 62 years old: 231 Russians (77.9% of women; average age 32.68+9.16 years) and 208 Belarusians (75.5% of women; average age 30.94+10.28 years). Of these: 1) Russian youth from 18 to 30 years old (N=91; average age 23.6+4.21 years) and Belarus youth (N=113; average age 23.1+3.8 years); 2) the mature generation of Russians from 31 to 60 years old (N=140; average age 38.6+6.25 years) and Belarusians (N=95; average age 40.25+7.37 years). Results. Both Belarusians and Russians highly estimated their capabilities and resources. Older people in both countries give a more negative assessment of the pandemic situation, while at the same time giving a higher assessment of their resources than young people. In self-isolation the intensity of fears decreases, the situation is assessed more positively, but the influence on physical activity and mental state increases. Global and personal fears dominate in the absence of self-isolation, while social fears dominate in the absence of self-isolation. There is a positive correlation between person's capabilities and resources and the assessment of fears, the difficulties of the pandemic situation, and the degree of its impact on various aspects of life in the situation of self-isolation. Conclusions. Assessments of the pandemic situation complexity, the degree of its impact on various aspects of life, and fears are higher among the residents of Belarus, which may be explained by the lack of additional measures against the spread of coronavirus infection.</t>
  </si>
  <si>
    <t>[Odintsova, Maria A.] Moscow State Univ Psychol &amp; Educ, Dept Psychol &amp; Pedag Distance Learning, Fac Distant Learning, Moscow, Russia; [Radchikova, Nataly P.] Moscow State Univ Psychol &amp; Educ, Sci &amp; Pract Ctr Comprehens Support Psychol Res Ps, Moscow, Russia; [Radchikova, Nataly P.] Moscow Pedag State Univ, Dept Dev Psychol, Fac Presch Pedag &amp; Psychol, Moscow, Russia; [Yanchuk, Vladimir A.] Belarusian State Univ, Dept Social &amp; Org Psychol, Minsk, BELARUS</t>
  </si>
  <si>
    <t>Moscow State University of Psychology &amp; Education; Moscow State University of Psychology &amp; Education; Belarusian State University</t>
  </si>
  <si>
    <t>Odintsova, MA (corresponding author), Moscow State Univ Psychol &amp; Educ, Dept Psychol &amp; Pedag Distance Learning, Fac Distant Learning, Moscow, Russia.</t>
  </si>
  <si>
    <t>mari505@mail.ru; nataly.radchikova@gmail.com; yanchuk@academy.edu.by</t>
  </si>
  <si>
    <t>Odintsova, Maria/HIR-2090-2022; Radchikova, Nataly/G-2054-2016</t>
  </si>
  <si>
    <t>Odintsova, Maria/0000-0003-3106-4616; Radchikova, Nataly/0000-0002-5139-8288</t>
  </si>
  <si>
    <t>MOSCOW STATE UNIV PSYCHOLOGY &amp; EDUCATION</t>
  </si>
  <si>
    <t>UL SRETENKA, 29, MOSCOW, 127051, RUSSIA</t>
  </si>
  <si>
    <t>2221-1527</t>
  </si>
  <si>
    <t>2311-7052</t>
  </si>
  <si>
    <t>SOC PSYCHOL SOC</t>
  </si>
  <si>
    <t>Soc. Psychol. Soc.</t>
  </si>
  <si>
    <t>10.17759/sps.2021120204</t>
  </si>
  <si>
    <t>Psychology, Applied</t>
  </si>
  <si>
    <t>Psychology</t>
  </si>
  <si>
    <t>TE6MG</t>
  </si>
  <si>
    <t>gold</t>
  </si>
  <si>
    <t>WOS:000670124200004</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</si>
  <si>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</si>
  <si>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</si>
  <si>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</si>
  <si>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</si>
  <si>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</si>
  <si>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</si>
  <si>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</si>
  <si>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</si>
  <si>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</si>
  <si>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</si>
  <si>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</si>
  <si>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</si>
  <si>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</si>
  <si>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</si>
  <si>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</si>
  <si>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</si>
  <si>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</si>
  <si>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</si>
  <si>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</si>
  <si>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</si>
  <si>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</si>
  <si>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</si>
  <si>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</si>
  <si>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e1389</t>
  </si>
  <si>
    <t>10.20511/pyr2021.v9nSPE1.1389</t>
  </si>
  <si>
    <t>Psychology, Educational</t>
  </si>
  <si>
    <t>US0YL</t>
  </si>
  <si>
    <t>WOS:000697163700020</t>
  </si>
  <si>
    <t>Asafov, VA; Tankova, NL; Iskakova, EL; Golovach, TN; Kurchenko, VP; Nurmukhanbetova, DE</t>
  </si>
  <si>
    <t>Asafov, V. A.; Tankova, N. L.; Iskakova, E. L.; Golovach, T. N.; Kurchenko, V. P.; Nurmukhanbetova, D. E.</t>
  </si>
  <si>
    <t>HYDROLYTIC REGULATION OF COMPONENT PROPERTIES</t>
  </si>
  <si>
    <t>NEWS OF THE NATIONAL ACADEMY OF SCIENCES OF THE REPUBLIC OF KAZAKHSTAN-SERIES OF GEOLOGY AND TECHNICAL SCIENCES</t>
  </si>
  <si>
    <t>CMR; soy proteins; hydrolysis methods; anti-nutritional substances; antigenicity; immunoglobulins; bacterial proteases</t>
  </si>
  <si>
    <t>PROTEINS</t>
  </si>
  <si>
    <t>The article provides an assessment of the dairy farming need in the Russian Federation and the Republic of Belarus in calves feed. The main global trends aimed at providing young animals with high-quality food means are considered. Various variants of directed hydrolysis of calf milk replacer (CMR) protein components intended for feeding young animals in the first months of life are analyzed. The possibilities of reducing the soy proteins antigenic activity, which are widely used at present in the CMR formulations for feeding young farm animals, are discussed. The results of experimental work and patents are presented, which describe the most widely used approaches to the production of enzymatic hydrolysates of proteins with desired properties, as well as the assessment of their biological activity and immunochemical properties. The issues of using various enzyme preparations of bacterial, fungal and animal origin for hydrolysis of colostrum proteins and plant sources of protein raw materials for the CMR production are considered.</t>
  </si>
  <si>
    <t>[Asafov, V. A.; Tankova, N. L.; Iskakova, E. L.] All Russian Sci Res Inst Dairy Ind, Moscow, Russia; [Golovach, T. N.; Kurchenko, V. P.] Belarusian State Univ, Biol Sci, Minsk, BELARUS; [Golovach, T. N.; Kurchenko, V. P.] Belarusian State Univ, Lab Appl Biol Problems, Minsk, BELARUS; [Nurmukhanbetova, D. E.] Narxoz Univ, Tech Sci, Alma Ata, Kazakhstan; [Nurmukhanbetova, D. E.] Narxoz Univ, Dept Tourism &amp; Serv, Alma Ata, Kazakhstan</t>
  </si>
  <si>
    <t>Belarusian State University; Belarusian State University; Narxoz University; Narxoz University</t>
  </si>
  <si>
    <t>Asafov, VA (corresponding author), All Russian Sci Res Inst Dairy Ind, Moscow, Russia.</t>
  </si>
  <si>
    <t>v_asafov@vnimi.org; n-tankova@vnimi.orq; e_iskakova@vnimi.orq; halavachtn@gmail.com; kurchenko@tut.by; dinara.nurmukhanbetova@narxoz.kz</t>
  </si>
  <si>
    <t>Kurchenko, Vladimir/AAC-6642-2022; Halavach, Tatsiana/AAE-7947-2021; Nurmukhanbetova, Dinara E./AGL-8263-2022</t>
  </si>
  <si>
    <t>Halavach, Tatsiana/0000-0002-2096-8030; Nurmukhanbetova, Dinara E./0000-0002-8939-6325</t>
  </si>
  <si>
    <t>NATL ACAD SCI REPUBLIC KAZAKHSTAN</t>
  </si>
  <si>
    <t>ALMATY</t>
  </si>
  <si>
    <t>28, SHEVCHENKO ST, ALMATY, 050010, KAZAKHSTAN</t>
  </si>
  <si>
    <t>2224-5278</t>
  </si>
  <si>
    <t>2518-170X</t>
  </si>
  <si>
    <t>NEWS NATL ACAD SCI R</t>
  </si>
  <si>
    <t>News Natl. Acad. Sci. Rep. Kazakstan-Ser. Geol. Tech. Sci.</t>
  </si>
  <si>
    <t>NOV-DEC</t>
  </si>
  <si>
    <t>10.32014/2020.2518-170X.126</t>
  </si>
  <si>
    <t>Geosciences, Multidisciplinary</t>
  </si>
  <si>
    <t>Geology</t>
  </si>
  <si>
    <t>PP2KJ</t>
  </si>
  <si>
    <t>Bronze</t>
  </si>
  <si>
    <t>WOS:000605696100002</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</si>
  <si>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</si>
  <si>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</si>
  <si>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</si>
  <si>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</si>
  <si>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</si>
  <si>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</si>
  <si>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</si>
  <si>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</si>
  <si>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</si>
  <si>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</si>
  <si>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</si>
  <si>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</si>
  <si>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</si>
  <si>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</si>
  <si>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</si>
  <si>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</si>
  <si>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</si>
  <si>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</si>
  <si>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</si>
  <si>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</si>
  <si>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</si>
  <si>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</si>
  <si>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</si>
  <si>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</si>
  <si>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</si>
  <si>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</si>
  <si>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</si>
  <si>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</si>
  <si>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</si>
  <si>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</si>
  <si>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</si>
  <si>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</si>
  <si>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</si>
  <si>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</si>
  <si>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</si>
  <si>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</si>
  <si>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</si>
  <si>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</si>
  <si>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</si>
  <si>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</si>
  <si>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</si>
  <si>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</si>
  <si>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</si>
  <si>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</si>
  <si>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</si>
  <si>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</si>
  <si>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</si>
  <si>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</si>
  <si>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</si>
  <si>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</si>
  <si>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</si>
  <si>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</si>
  <si>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Petrov, I</t>
  </si>
  <si>
    <t>Petrov, Ivan</t>
  </si>
  <si>
    <t>THE ORTHODOX PRIESTHOOD: PASTORAL ACTIVITY IN THE GERMAN OCCUPATION AND LATER</t>
  </si>
  <si>
    <t>QUAESTIO ROSSICA</t>
  </si>
  <si>
    <t>Nazi occupation; partisans; World War II; Russian Orthodox Church; repressions; Orthodox clergy</t>
  </si>
  <si>
    <t>This article considers the new period of relations between the state and the Church in the USSR which began between 1943 and 1948. It was characterised by the restoration of patriarchate and a general warming between the Russian Orthodox Church and the Stalinist state. However, a different process began on the territory occupied by Nazi troops at the beginning of the war. Arrests of the clergy began to take place, with some priests being removed from large parishes and others transferred to neighbouring dioceses. Many bishops, especially those from among the former Renovationists, tried to protect themselves by removing priests associated with the Nazis from their dioceses. At the same time, there was a process of appointing clergymen who had shown their commitment to the Soviet state and helped the pro-Soviet underground during the war, especially partisans, to vacant parishes. Many of the priests were not ready for such serious appointments and asked to be excused from the administration of parishes. The clergymen who had participated in anti-Soviet propaganda during the war and who had been members of diocesan administrations organised under the German occupation were replaced by young priests who had previously served in the Red Army and who were absolutely loyal to the Soviet regime. They were incredibly ambitious and able to quickly gain the trust of local believers. Some of latter were friendly to priests who had served under the Germans and even tried to help them and prevent their criticism. Others, on the contrary, were sending signals to the diocesan authorities about the suspicious actions of the occupation priests. Believers also behaved differently. Many opposed the appointment of new clergymen, did not trust them, and considered them to be supporters of the Soviet regime. Such believers appreciated priests who did not incessantly collect money for patriotic needs during the war, did not preach about protecting collective farm property, or publicly denounce unregistered church groups in the region. Other believers, however, became champions of church repressions and started to organise internal investigations into the economic activities of occupation priests. This research is relevant as currently there are no works tracing the fate of the Orthodox clergy who found themselves in the temporarily occupied territory of the Russian SFSR during World War II and stayed in the Soviet Union afterwards. Works published mostly focus on the clergy evacuated to the West or the new generation of Orthodox pastors who became priests after the war. This article is based on documents of Russian regional archives, mainly in the so-called Central Black Earth region (Kursk, Belgorod, Voronezh, Orel), as well as the archives of north-western and southern Russia and Belarus.</t>
  </si>
  <si>
    <t>[Petrov, Ivan] St Petersburg State Univ, St Petersburg State Inst Culture Museum &amp; Exhibit, St Petersburg, Russia</t>
  </si>
  <si>
    <t>Saint Petersburg State University</t>
  </si>
  <si>
    <t>Petrov, I (corresponding author), St Petersburg State Univ, St Petersburg State Inst Culture Museum &amp; Exhibit, St Petersburg, Russia.</t>
  </si>
  <si>
    <t>Petrov, Ivan/K-8664-2013</t>
  </si>
  <si>
    <t>Petrov, Ivan/0000-0002-3692-7938</t>
  </si>
  <si>
    <t>URAL FEDERAL UNIV</t>
  </si>
  <si>
    <t>EKATERINBURG</t>
  </si>
  <si>
    <t>PROSPEKT LENINA 51, EKATERINBURG, 620083, RUSSIA</t>
  </si>
  <si>
    <t>2311-911X</t>
  </si>
  <si>
    <t>2313-6871</t>
  </si>
  <si>
    <t>QUAESTIO ROSS</t>
  </si>
  <si>
    <t>Quaestio Ross.</t>
  </si>
  <si>
    <t>10.15826/qr.2020.3.494</t>
  </si>
  <si>
    <t>Humanities, Multidisciplinary</t>
  </si>
  <si>
    <t>Arts &amp; Humanities Citation Index (A&amp;HCI)</t>
  </si>
  <si>
    <t>Arts &amp; Humanities - Other Topics</t>
  </si>
  <si>
    <t>OC8TL</t>
  </si>
  <si>
    <t>Green Published, gold</t>
  </si>
  <si>
    <t>WOS:000579429000004</t>
  </si>
  <si>
    <t>Sheyko, IP; Timoshenko, TN; Pristupa, NV; Yanovich, EA; Zayats, VN; Sheyko, RI; Kazarovets, IN; Burnos, AC; Kosko, IS</t>
  </si>
  <si>
    <t>Sheyko, Ivan P.; Timoshenko, Tatyana N.; Pristupa, Natalya, V; Yanovich, Elena A.; Zayats, Vladimir N.; Sheyko, Ruslan, I; Kazarovets, Irina N.; Burnos, Anton Ch; Kosko, Ivan S.</t>
  </si>
  <si>
    <t>NEW BREEDING AND GENETIC METHODS IN PIG BREEDING IN BELARUS</t>
  </si>
  <si>
    <t>DOKLADY NATSIONALNOI AKADEMII NAUK BELARUSI</t>
  </si>
  <si>
    <t>pig breeding; sows; pedigree young animals; reproductive; fattening and meat qualities; feeding; forecast of the technological development of the industry</t>
  </si>
  <si>
    <t>Six pig breeds: Belarusian large white, Belarusian meat, Belarusian black and white, landrace, Yorkshire and Duroc are involved in breeding and hydridization of pig breeding in Belarus. More than 85 % of pigs supplied to meat processing plants of the Republic arc provided by different combinations of interbreed hydridization. For the effective development of this branch in the Republic, the Scientific-Practical Center on Animal Husbandry of the National Academy of Sciences of Belarus organized the system of selection and breeding work in pig breeding directed to create new competitive breeds, types, and hydrides of pigs adapted to the industrial production conditions and not inferior to the productivity of the analogs of the world selection. The main link of this system is the first-order breeding plants (nucleus units) as new-type plants dealing with the selection and breeding of the best animals with the outstanding genetically conditioned breeding and productive qualities. The second link of this system is the first-order breeding breeders that are completed with high-valuable breeding pigs from the leading nucleus unit and are engaged in their reproduction to obtain grandparents (GP). Assessing the level of the technological development of pig breeding in Belarus during the period to the 2030 year, we predicted the indices for the all predictable years (2020-2030). The existing level of the technological development of the pig breeding branch is assessed as the mean one. During 2020-2021 the pig breeding level will be moderate-high, during 2022-2023 - high, and since 2025-2030 - intensive.</t>
  </si>
  <si>
    <t>[Sheyko, Ivan P.; Timoshenko, Tatyana N.; Pristupa, Natalya, V; Yanovich, Elena A.; Zayats, Vladimir N.; Kazarovets, Irina N.; Burnos, Anton Ch; Kosko, Ivan S.] Natl Acad Sci Belarus Anim Husbandty, Sci &amp; Pract Ctr, 11 Frunze Str, Zhodino 222160, BELARUS; [Sheyko, Ruslan, I] Natl Acad Sci Belarus, Inst Genet &amp; Cytol, 27 Akad Skaya Str, Minsk 220072, BELARUS</t>
  </si>
  <si>
    <t>National Academy of Sciences of Belarus (NASB); Scientific &amp; Practical Centre for Animal Husbandry of the National Academy of Sciences of Belarus; National Academy of Sciences of Belarus (NASB); Institute of Genetics &amp; Cytology of the National Academy of Sciences of Belarus</t>
  </si>
  <si>
    <t>Sheyko, IP (corresponding author), Natl Acad Sci Belarus Anim Husbandty, Sci &amp; Pract Ctr, 11 Frunze Str, Zhodino 222160, BELARUS.</t>
  </si>
  <si>
    <t>belniig@tut.by; nice.marina.78@mail.ru; natali.pristupa.77@mail.ru; yanovichhelena@mail.ru; wowa4006@mail.ru; R.I.Sheyko@igc.by; burnos-1987@mail.ru; kosko5121989@mail.ru</t>
  </si>
  <si>
    <t>Sheiko, Ivan P./HNR-7882-2023</t>
  </si>
  <si>
    <t>Sheiko, Ivan P./0000-0002-4684-9830</t>
  </si>
  <si>
    <t>BELARUSKAYA NAVUKA</t>
  </si>
  <si>
    <t>MINSK</t>
  </si>
  <si>
    <t>66 FRANCYSKA SKARYNY PRASPEKT,, MINSK, BYELARUS</t>
  </si>
  <si>
    <t>1561-8323</t>
  </si>
  <si>
    <t>2524-2431</t>
  </si>
  <si>
    <t>DOKL NAN BELAURSI</t>
  </si>
  <si>
    <t>Dokl. Nat. Akad. Nauk Belarusi</t>
  </si>
  <si>
    <t>10.29235/1561-8323-2020-64-6-757-768</t>
  </si>
  <si>
    <t>Multidisciplinary Sciences</t>
  </si>
  <si>
    <t>Science &amp; Technology - Other Topics</t>
  </si>
  <si>
    <t>PQ1QH</t>
  </si>
  <si>
    <t>WOS:000606322800014</t>
  </si>
  <si>
    <t>Abakumova, NN; Borisova, VA</t>
  </si>
  <si>
    <t>Abakumova, Natalia N.; Borisova, Victoria A.</t>
  </si>
  <si>
    <t>Implementation Mechanisms and Development Stages of Junior Skills as a Promising Program of Students' Early Professional Self-Determination</t>
  </si>
  <si>
    <t>TOMSK STATE UNIVERSITY JOURNAL</t>
  </si>
  <si>
    <t>Junior Skills; professional self-determination; competitions; general secondary education; supplementary education</t>
  </si>
  <si>
    <t>The presented study actualizes and solves the problem of developing and implementing the Junior Skills program, which gives schoolchildren an opportunity for early professional self-determination through self-testing in various professional fields by learning from professionals. A meta-analysis of psychological, pedagogical and sociological literature was made, which allowed recording the definition of the Junior Skills program for the Russian educational practice. Comparative and retrospective analyses were carried out and allowed identifying the stages and mechanisms for implementing the Junior Skills program. The study determined the relevance of developing tools and mechanisms for the massive introduction of the Junior Skills program into schools' information and education environment. The relevance is explained by existing problems and deficiencies in schoolchildren's professional self-determination such as the widening gap between the labor market demands and the professional choice of young people or the lack of systemic work to improve the image of vocational professions. The implementation of the tasks of developing an integrated system of working with schoolchildren and creating an integrated infrastructure of the Junior Skills program forms the basis of the substantive part of the programs on the formation of motivational, organizational and control skills and abilities on the stages of early professional self-determination of schoolchildren and teachers. The study highlighted the indicators and made a comparison of all levels of the organization to promote the professional development of the WorldSkills movement - WorldSkills International, WorldSkills Russia, Junior Skills (Junior Pro) and WorldSkills Junior. The study systematized information on the development and distribution of the Junior Skills program in Russian education. Three stages of the development of the Junior Skills program in Russia were identi- tied: (1) the strategic stage that consisted in the development of a strategy for the Junior Skills movement; (2) the pilot stage was the stage of the Russian initiative's launch at the international level; (3) the tactical stage is the consolidation of the Junior Skills early vocational orientation program in the non-profit organization WorldSkills and the acquisition of the status of international competitions WorldSkills Junior. The beginning of the fourth stage is the spread of effective competitive practices in Russia and abroad. In conclusion, the need for psychological, motivational and practical training of schoolchildren in professional self-determination that is implemented in the Russian Federation through the relevant Junior Skills programs is emphasized. The Junior Skills program was defined as a system of massive professional training and practice for schoolchildren aged 10 to 17. Research materials prove that the Junior Skills program is a unique development of Russian education which has gone through several stages of development It is established that this program is beginning to actively spread at the international level: in Belarus, Switzerland and the Netherlands. The Junior Skills program is an integral part of the WorldSkills movement and can be considered as a promising educational practice of schoolchildren's personal and professional self-determination.</t>
  </si>
  <si>
    <t>[Abakumova, Natalia N.; Borisova, Victoria A.] Tomsk State Univ, Tomsk, Russia</t>
  </si>
  <si>
    <t>Tomsk State University</t>
  </si>
  <si>
    <t>Abakumova, NN (corresponding author), Tomsk State Univ, Tomsk, Russia.</t>
  </si>
  <si>
    <t>tomsk-ann@yandex.ru; kitnessev@gmail.com</t>
  </si>
  <si>
    <t>Borisova, Victoria/ABB-8014-2020; Natalia, Abakumova/ABF-4712-2020; Abakumova, Nataliya N./O-1296-2014</t>
  </si>
  <si>
    <t>Natalia, Abakumova/0000-0003-3221-0400;</t>
  </si>
  <si>
    <t>TOMSK STATE UNIV</t>
  </si>
  <si>
    <t>TOMSK</t>
  </si>
  <si>
    <t>LENIN AVE, 36, TOMSK, 634050, RUSSIA</t>
  </si>
  <si>
    <t>1561-7793</t>
  </si>
  <si>
    <t>1561-803X</t>
  </si>
  <si>
    <t>TOMSK STATE UNIV J</t>
  </si>
  <si>
    <t>Tomsk State Univ. J.</t>
  </si>
  <si>
    <t>SEP</t>
  </si>
  <si>
    <t>10.17223/15617793/446/21</t>
  </si>
  <si>
    <t>JE3MJ</t>
  </si>
  <si>
    <t>WOS:000490598700021</t>
  </si>
  <si>
    <t>Reginia-Zacharski, J</t>
  </si>
  <si>
    <t>Reginia-Zacharski, Jacek</t>
  </si>
  <si>
    <t>ATTEMPTS TO ESTABLISH A BELARUSIAN NATIONAL POLITICAL REPRESENTATION DURING AND IMMEDIATELY AFTER THE FIRST WORLD WAR</t>
  </si>
  <si>
    <t>PRZEGLAD SEJMOWY</t>
  </si>
  <si>
    <t>Polish</t>
  </si>
  <si>
    <t>Belarus; independence; Belarusian People's Republic; war; national identity; national policy</t>
  </si>
  <si>
    <t>The onset of a modern idea of Belarusian statehood coincides with the period of the end of the First World War. It was a particularly difficult time for Belarusian lands: the front, which divided the country into two parts for a long time; the scorched-earth policy employed by the Russians; mass requisitions carried out by both armies, war destruction and recruitment drainage all contributed to the ongoing economic and demographic collapse of Belarus. The proclamation of independence of the Belarusian People's Republic on 25 March 1918 turned out to be a short-lived success. As a territorial entity, the young state survived only until December that year. The challenges which the supporters of the country's independence had to face between 1918 and 1919 surpassed capabilities and organizational skills of the movement. It also seems that the pace of development and the nature of geopolitical challenges were beyond the abilities of the Belarusian elite.</t>
  </si>
  <si>
    <t>[Reginia-Zacharski, Jacek] Uniwersytet Lodzki, Lodz, Poland</t>
  </si>
  <si>
    <t>University of Lodz</t>
  </si>
  <si>
    <t>Reginia-Zacharski, J (corresponding author), Uniwersytet Lodzki, Lodz, Poland.</t>
  </si>
  <si>
    <t>jrz2@wp.pl</t>
  </si>
  <si>
    <t>WYDAWNICTWO SEJMOWE</t>
  </si>
  <si>
    <t>WARSAW</t>
  </si>
  <si>
    <t>UL ZAGORNA 3, WARSAW, 00-441, POLAND</t>
  </si>
  <si>
    <t>1230-5502</t>
  </si>
  <si>
    <t>PRZEGL SEJMOWY</t>
  </si>
  <si>
    <t>Przegl. Sejmowy</t>
  </si>
  <si>
    <t>10.31268/PS.2019.12</t>
  </si>
  <si>
    <t>Law</t>
  </si>
  <si>
    <t>Government &amp; Law</t>
  </si>
  <si>
    <t>HP6RS</t>
  </si>
  <si>
    <t>WOS:000461814100011</t>
  </si>
  <si>
    <t>Silvan, K</t>
  </si>
  <si>
    <t>Silvan, K.</t>
  </si>
  <si>
    <t>Youth Policy Practice in Post-Soviet Russia and Belarus: Past and Present</t>
  </si>
  <si>
    <t>MIR ROSSII-UNIVERSE OF RUSSIA</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</si>
  <si>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</si>
  <si>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</si>
  <si>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</si>
  <si>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University of Helsinki</t>
  </si>
  <si>
    <t>Silvan, K (corresponding author), Univ Helsinki, Polit Hist, Snellmaninkatu 14, FIN-00014 Helsinki, Finland.</t>
  </si>
  <si>
    <t>kristiina.silvan@helsinki.fi</t>
  </si>
  <si>
    <t>Silvan, Kristiina/0000-0001-6599-2141</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</si>
  <si>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</si>
  <si>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</si>
  <si>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</si>
  <si>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NATL RESEARCH UNIV HIGHER SCH ECONOMICS</t>
  </si>
  <si>
    <t>SHABOLOVKA, 26, MOSCOW, 119049, RUSSIA</t>
  </si>
  <si>
    <t>1811-038X</t>
  </si>
  <si>
    <t>1811-0398</t>
  </si>
  <si>
    <t>MIR ROSS</t>
  </si>
  <si>
    <t>Mir Ross.</t>
  </si>
  <si>
    <t>10.17323/1811-038X-2019-28-1-161-171</t>
  </si>
  <si>
    <t>JR5TK</t>
  </si>
  <si>
    <t>WOS:000499687000008</t>
  </si>
  <si>
    <t>Erofeeva, MA; Stolyarova, AN; Ilyicheva, IM; Kodzhaspirova, GM; Kodzhaspirov, AY; Pogodina, OA; Gorohova, IV</t>
  </si>
  <si>
    <t>Erofeeva, Maria A.; Stolyarova, Alla N.; Ilyicheva, Irina M.; Kodzhaspirova, Galina M.; Kodzhaspirov, Alexei Yu; Pogodina, Olga A.; Gorohova, Irina, V</t>
  </si>
  <si>
    <t>Moral And Demographic Determinant Of The Formation Of Youth Social Immunity In The Sphere Of Higher Education (In Russia And In The Republic Of Belarus)</t>
  </si>
  <si>
    <t>MODERN JOURNAL OF LANGUAGE TEACHING METHODS</t>
  </si>
  <si>
    <t>education strategy; social immunity; gender socialization; higher education; morale building of the youth</t>
  </si>
  <si>
    <t>The specific nature of the moral and demographic determination in the formation of social immunity of young students in Russia and the Republic of Belarus is updated in the paper. It is based on the formation of moral and gender culture of youth which includes development of scientific notations about interpersonal gender interrelations. The initiated analytical study of the theory and practice of ideological and morale building activities in the sphere of higher education in Russia, Republic of Belarus and Commonwealth of Independent Countries enable store veal and define the trends, contradictions and regularities of the youth socialization with due regard for the political and ideological determinants of available resources, applied approaches and methods for formation of social immunity of young people in the light of national interests. Sweep in changes of the XXI century require having a grasp of the factor of endogenous and exogenous impact on the youth socialization and taking them into account in the social immunity as an object of ideological and morale building activities under conditions of the higher educational institution. Its hall be under stood here under that risks with respect to the youth socialization can generate the whole set of threats simultaneously in different spheres and several directions by virtue of the social and demographic specific nature. In this respect consolidation of state institution sand structure so civil society in the formation of the youth social immunity is required by way of taking in to account a number of determinants of influence on the ideological and morale building activities in the higher educational institution. The lead determinants are the information-political, moral-demographic and integrative factors of the youth socialization on the level of a global-local social medium. The main point of determinants consists in dependence of the scope of ideological and morale building activity at the university on the risk factors caused by transformation in all life spheres. It demands new approaches to patriotic and civic education as a source of national identity of the youth. The essence of information-political, moral-demographic, social-demographic and integrative aspects of the scope of ideological and morale building activities under conditions of growing challenges of globalization are considered as interrelations here.</t>
  </si>
  <si>
    <t>[Erofeeva, Maria A.; Stolyarova, Alla N.; Ilyicheva, Irina M.; Pogodina, Olga A.; Gorohova, Irina, V] State Univ Humanities &amp; Social Studies, Kolomna, Russia; [Kodzhaspirova, Galina M.] Moscow Pedag State Univ, Moscow, Russia; [Kodzhaspirov, Alexei Yu] Moscow State Univ Psychol &amp; Educ, Moscow, Russia</t>
  </si>
  <si>
    <t>Moscow State University of Psychology &amp; Education</t>
  </si>
  <si>
    <t>Erofeeva, MA (corresponding author), State Univ Humanities &amp; Social Studies, Kolomna, Russia.</t>
  </si>
  <si>
    <t>Erofeeva, Maria Aleksandrovna/0000-0001-7176-513X</t>
  </si>
  <si>
    <t>MODERN JOURNAL LANGUAGE TEACHING METHODS</t>
  </si>
  <si>
    <t>MASHHAD</t>
  </si>
  <si>
    <t>NO 300, AHMADABAD ST, MASHHAD, 00000, IRAN</t>
  </si>
  <si>
    <t>2251-6204</t>
  </si>
  <si>
    <t>MOD J LANG TEACH MET</t>
  </si>
  <si>
    <t>Mod. J. Lang. Teach. Methods</t>
  </si>
  <si>
    <t>OCT</t>
  </si>
  <si>
    <t>HC3FP</t>
  </si>
  <si>
    <t>WOS:000451687200019</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</si>
  <si>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</si>
  <si>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</si>
  <si>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</si>
  <si>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</si>
  <si>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</si>
  <si>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</si>
  <si>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</si>
  <si>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</si>
  <si>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</si>
  <si>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</si>
  <si>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</si>
  <si>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</si>
  <si>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</si>
  <si>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</si>
  <si>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</si>
  <si>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</si>
  <si>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</si>
  <si>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10.7596/taksad.v7i1.1460</t>
  </si>
  <si>
    <t>GD1FD</t>
  </si>
  <si>
    <t>WOS:000430244600003</t>
  </si>
  <si>
    <t>Shukhno, YV</t>
  </si>
  <si>
    <t>Shukhno, Y., V</t>
  </si>
  <si>
    <t>Organizational Culture of the State Scientific Institutions and its Role in Career of Young Scientists</t>
  </si>
  <si>
    <t>SOCIOLOGIA NAUKI I TEHNOLOGIJ-SOCIOLOGY OF SCIENCE &amp; TECHNOLOGY</t>
  </si>
  <si>
    <t>culture; scientific organization; organizational culture; career; young scientists</t>
  </si>
  <si>
    <t>The paper considers a socio-cultural phenomenon of organizational culture. Features of this type culture that allow differentiating it from the culture of society are represented. The theoretical-methodological basis for constituting of the theory of organizational culture in works of C. Barnard, M. Weber, and E. Mayo is defined. The main foreign and Belarusian researchers who contributed to the study of this issue are considered. The three-level structure of organizational culture proposed by E. Shein is presented. Functions of organizational culture are emphasized. The organizational culture of scientific institution is considered as a system of values, norms and traditions that exist (dominate) in a scientific institution and determine the organizational behavior of its members. The influence of organizational culture on the building of career by young scientists by means of mechanisms of adaptation, integration, and motivation functions as well as within career advancement mechanisms characteristic for specific scientific organizations is determined. The main results of the sociological research Career of a young scientist in academic science as an object of sociological analysis and management conducted by the Institute of Sociology of the National Academy of Sciences of Belarus in April 2017. The aim of the study was to determine the role of organizational culture in the process of building a scientific career of young scientists. The organizational culture of scientific institutions constitutes a separate type, and is formed, as a rule, involuntarily, with minimal participation of management in its formation. The culture of scientific institutions is a combination of various elements formed under the passive influence of members of these organizations and the objective conditions of the activities of scientific organizations that do not depend on their management and employees, which determines its syncretic character. Significant role in the development of this type of organizational culture traditionally belongs to trade unions.</t>
  </si>
  <si>
    <t>[Shukhno, Y., V] Natl Acad Sci Belarus, Inst Sociol, Minsk, BELARUS</t>
  </si>
  <si>
    <t>National Academy of Sciences of Belarus (NASB); Institute of Sociology of the National Academy of Sciences of Belarus</t>
  </si>
  <si>
    <t>Shukhno, YV (corresponding author), Natl Acad Sci Belarus, Inst Sociol, Minsk, BELARUS.</t>
  </si>
  <si>
    <t>eshuhno@mail.ru</t>
  </si>
  <si>
    <t>INST HISTORY SCIENCE &amp; TECHNOLOGY, SAINT PETERSBURG BRANCH, RUSS ACAD SCI</t>
  </si>
  <si>
    <t>SAINT PETERSBURG</t>
  </si>
  <si>
    <t>199034, RUSSIAN FEDERATION, UNIVERSITETSKAYA NAB, B 5, SAINT PETERSBURG, 00000, RUSSIA</t>
  </si>
  <si>
    <t>2079-0910</t>
  </si>
  <si>
    <t>2414-9225</t>
  </si>
  <si>
    <t>SOCIOL NAUK TEHNOL</t>
  </si>
  <si>
    <t>Sociol. Nauk Tehnol.</t>
  </si>
  <si>
    <t>10.24411/2079-0910-2018-10007</t>
  </si>
  <si>
    <t>History &amp; Philosophy Of Science; Sociology</t>
  </si>
  <si>
    <t>History &amp; Philosophy of Science; Sociology</t>
  </si>
  <si>
    <t>HZ3JJ</t>
  </si>
  <si>
    <t>WOS:000468744300007</t>
  </si>
  <si>
    <t>Nikolayenko, O</t>
  </si>
  <si>
    <t>Nikolayenko, Olena</t>
  </si>
  <si>
    <t>Youth Movements and Elections in Belarus</t>
  </si>
  <si>
    <t>This article offers a contribution to the comparative democratisation literature by analysing the use of non-violent methods of resistance in a repressive political regime. It focuses on the role of youth movements in elections in Belarus. Elections present an opportunity for the engagement of youth in politics. The study examines how the youth movements Malady Front, Zubr and Belarusian Patriotic Youth Union sought to mobilise young people during the 2001 election. It analyses movement tactics and state action in response to youth mobilisation.</t>
  </si>
  <si>
    <t>Fordham Univ, Polit Sci, Bronx, NY 10458 USA</t>
  </si>
  <si>
    <t>Fordham University</t>
  </si>
  <si>
    <t>Nikolayenko, O (corresponding author), Fordham Univ, Polit Sci, 441 East Fordham Rd, Bronx, NY 10458 USA.</t>
  </si>
  <si>
    <t>onikolayenko@fordham.edu</t>
  </si>
  <si>
    <t>Nikolayenko, Olena/0000-0002-6753-8329</t>
  </si>
  <si>
    <t>Social Sciences and Humanities Research Council of Canada; Center on Democracy, Development; Rule of Law at Stanford University; First Year Faculty Research Grant at Fordham University</t>
  </si>
  <si>
    <t>Social Sciences and Humanities Research Council of Canada(Social Sciences and Humanities Research Council of Canada (SSHRC)); Center on Democracy, Development; Rule of Law at Stanford University; First Year Faculty Research Grant at Fordham University</t>
  </si>
  <si>
    <t>This research was supported by the Social Sciences and Humanities Research Council of Canada (2007-2009 SSHRC Post-Doctoral Fellowship); the Center on Democracy, Development, and the Rule of Law at Stanford University, and the First Year Faculty Research Grant at Fordham University.</t>
  </si>
  <si>
    <t>MAR 16</t>
  </si>
  <si>
    <t>10.1080/09668136.2015.1018870</t>
  </si>
  <si>
    <t>CH4XE</t>
  </si>
  <si>
    <t>WOS:000354035800006</t>
  </si>
  <si>
    <t>Semerikova, MG</t>
  </si>
  <si>
    <t>Semerikova, M. G.</t>
  </si>
  <si>
    <t>The Role of the Family in the Formation of Young College Students' Readiness to Engage in Socially Significant Activity</t>
  </si>
  <si>
    <t>RUSSIAN EDUCATION AND SOCIETY</t>
  </si>
  <si>
    <t>Research on family structures in Belarus show that they are changing to accommodate new societal requirements, but the data are ambiguous regarding the ability of family life to fit with its members desires for individual development and self-expression.</t>
  </si>
  <si>
    <t>M E SHARPE INC</t>
  </si>
  <si>
    <t>ARMONK</t>
  </si>
  <si>
    <t>80 BUSINESS PARK DR, ARMONK, NY 10504 USA</t>
  </si>
  <si>
    <t>1060-9393</t>
  </si>
  <si>
    <t>1558-0423</t>
  </si>
  <si>
    <t>RUSS EDUC SOC</t>
  </si>
  <si>
    <t>Russ. Educ. Soc.</t>
  </si>
  <si>
    <t>JUN</t>
  </si>
  <si>
    <t>10.2753/RES1060-9393550601</t>
  </si>
  <si>
    <t>160HE</t>
  </si>
  <si>
    <t>WOS:000320108600001</t>
  </si>
  <si>
    <t>Bender, S</t>
  </si>
  <si>
    <t>Bender, Sara</t>
  </si>
  <si>
    <t>Life stories as testament and memorial: the short life of the Neqama Battalion, an independent Jewish partisan unit operating during the Second World War in the Narocz forest, Belarus</t>
  </si>
  <si>
    <t>EAST EUROPEAN JEWISH AFFAIRS</t>
  </si>
  <si>
    <t>Jewish partisans; Narocz; Second World War partisans; Neqama; partisans' testimonies</t>
  </si>
  <si>
    <t>By late 1942, as the ghettos in eastern Poland, Belarus and Lithuania were being gradually annihilated, large numbers of Jews began escaping into the woods. These were, generally, young men and women, some of them members of the ghetto underground movements, who sought to take part in the fighting against the Germans and regarded the woods as a path to potential survival. Jewish candidates wishing to join a partisan combat unit were required to prove themselves in battle, battle readiness and volunteering, in addition to the uniquely Jewish missions of revenge and survival. Out of this combination was born the Jewish partisans' wish to form independent Jewish units that would take revenge on the Germans and save Jews incarcerated in camps and ghettos. This paper will study the history of the Revenge (Neqama) Battalion - an independent Jewish partisan battalion that was formed in the Narocz woods in Belarus in July 1943. It will also address the question of whether an independent Jewish battalion could exist at all within the Soviet partisan forces. The paper employs historical perspectives when describing the daily life of the Jewish partisans in the woods, and relies on life stories, testimonies and memoirs of surviving Jewish partisans from the Narocz woods.</t>
  </si>
  <si>
    <t>Univ Haifa, Dept Jewish Hist, IL-31999 Haifa, Israel</t>
  </si>
  <si>
    <t>University of Haifa</t>
  </si>
  <si>
    <t>Bender, S (corresponding author), Univ Haifa, Dept Jewish Hist, IL-31999 Haifa, Israel.</t>
  </si>
  <si>
    <t>sbender@netvision.net.il</t>
  </si>
  <si>
    <t>4 PARK SQUARE, MILTON PARK, ABINGDON OX14 4RN, OXFORDSHIRE, ENGLAND</t>
  </si>
  <si>
    <t>1350-1674</t>
  </si>
  <si>
    <t>EAST EUR JEW AFF</t>
  </si>
  <si>
    <t>East Eur. Jew. Aff.</t>
  </si>
  <si>
    <t>10.1080/13501674.2012.665584</t>
  </si>
  <si>
    <t>History; Religion</t>
  </si>
  <si>
    <t>968PZ</t>
  </si>
  <si>
    <t>WOS:000305997800001</t>
  </si>
  <si>
    <t>Titma, M; Roots, A</t>
  </si>
  <si>
    <t>Titma, Mikk; Roots, Ave</t>
  </si>
  <si>
    <t>Intragenerational mobility in successor states of the USSR</t>
  </si>
  <si>
    <t>EUROPEAN SOCIETIES</t>
  </si>
  <si>
    <t>intragenerational social mobility; post-soviet transition; factors influencing mobility</t>
  </si>
  <si>
    <t>SEX SEGREGATION; ATTAINMENT; TRANSITION</t>
  </si>
  <si>
    <t>After the collapse of the USSR, the post-Soviet states chose different strategies to build up their economy and society. In our research, we use data of young adults in five countries that represent these strategies. Baltic countries, Estonia and Latvia, are the examples of 'bottom up' shock therapy which opened opportunities to everybody and therefore everybody was engaged. Belarus is an example of a country with a still ongoing command economy with very few changes to the market in the late 1990s. The Russian region, Sverdlovsk, and the Ukraine region, Kharkov, are examples of 'top-down' privatisation and still shrinking economy in the late 1990s. We hypothesize that different paths of transition influenced intragenerational mobility patterns for young adults. We estimate the impact of respondents' gender, education, income, economic sector and the characteristics of parental background on intragenerational mobility. We found that Belarus differed from other regions, as young adults there were the least mobile, and the chosen factors had very little explanatory power in the analysis of intragenerational mobility. In the Baltic countries, intragenerational mobility was well explained by typical factors of mobility in a market society. Seven years of transition to the market is too short a time to make statements about long-term trends, but we can still investigate three major strategies to the market and predictability of intragenerational mobility.</t>
  </si>
  <si>
    <t>Univ Tartu, Dept Sociol &amp; Social Policy, EE-51004 Tartu, Estonia; Stanford Univ, Stanford, CA 94305 USA</t>
  </si>
  <si>
    <t>University of Tartu; Stanford University</t>
  </si>
  <si>
    <t>Titma, M (corresponding author), Univ Tartu, Dept Sociol &amp; Social Policy, Tligi 78-80-229, EE-51004 Tartu, Estonia.</t>
  </si>
  <si>
    <t>titma@psych.ut.ee; averoots@ut.ee</t>
  </si>
  <si>
    <t>Roots, Ave/0000-0002-4963-0471</t>
  </si>
  <si>
    <t>1461-6696</t>
  </si>
  <si>
    <t>1469-8307</t>
  </si>
  <si>
    <t>EUR SOC</t>
  </si>
  <si>
    <t>Eur. Soc.</t>
  </si>
  <si>
    <t>10.1080/14616690500342618</t>
  </si>
  <si>
    <t>Sociology</t>
  </si>
  <si>
    <t>128LT</t>
  </si>
  <si>
    <t>WOS:000243659900002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</si>
</sst>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74</v>
      </c>
      <c r="AA2" t="s">
        <v>74</v>
      </c>
      <c r="AB2" t="s">
        <v>74</v>
      </c>
      <c r="AC2" t="s">
        <v>74</v>
      </c>
      <c r="AD2" t="s">
        <v>74</v>
      </c>
      <c r="AE2" t="s">
        <v>74</v>
      </c>
      <c r="AF2" t="s">
        <v>74</v>
      </c>
      <c r="AG2">
        <v>22</v>
      </c>
      <c r="AH2">
        <v>0</v>
      </c>
      <c r="AI2">
        <v>0</v>
      </c>
      <c r="AJ2">
        <v>0</v>
      </c>
      <c r="AK2">
        <v>0</v>
      </c>
      <c r="AL2" t="s">
        <v>84</v>
      </c>
      <c r="AM2" t="s">
        <v>85</v>
      </c>
      <c r="AN2" t="s">
        <v>86</v>
      </c>
      <c r="AO2" t="s">
        <v>87</v>
      </c>
      <c r="AP2" t="s">
        <v>74</v>
      </c>
      <c r="AQ2" t="s">
        <v>74</v>
      </c>
      <c r="AR2" t="s">
        <v>88</v>
      </c>
      <c r="AS2" t="s">
        <v>89</v>
      </c>
      <c r="AT2" t="s">
        <v>74</v>
      </c>
      <c r="AU2">
        <v>2023</v>
      </c>
      <c r="AV2">
        <v>14</v>
      </c>
      <c r="AW2">
        <v>1</v>
      </c>
      <c r="AX2" t="s">
        <v>74</v>
      </c>
      <c r="AY2" t="s">
        <v>74</v>
      </c>
      <c r="AZ2" t="s">
        <v>74</v>
      </c>
      <c r="BA2" t="s">
        <v>74</v>
      </c>
      <c r="BB2" t="s">
        <v>74</v>
      </c>
      <c r="BC2" t="s">
        <v>74</v>
      </c>
      <c r="BD2" t="s">
        <v>74</v>
      </c>
      <c r="BE2" t="s">
        <v>90</v>
      </c>
      <c r="BF2" t="str">
        <f>HYPERLINK("http://dx.doi.org/10.18254/S207987840024133-5","http://dx.doi.org/10.18254/S207987840024133-5")</f>
        <v>http://dx.doi.org/10.18254/S207987840024133-5</v>
      </c>
      <c r="BG2" t="s">
        <v>74</v>
      </c>
      <c r="BH2" t="s">
        <v>74</v>
      </c>
      <c r="BI2">
        <v>26</v>
      </c>
      <c r="BJ2" t="s">
        <v>91</v>
      </c>
      <c r="BK2" t="s">
        <v>92</v>
      </c>
      <c r="BL2" t="s">
        <v>91</v>
      </c>
      <c r="BM2" t="s">
        <v>93</v>
      </c>
      <c r="BN2" t="s">
        <v>74</v>
      </c>
      <c r="BO2" t="s">
        <v>74</v>
      </c>
      <c r="BP2" t="s">
        <v>74</v>
      </c>
      <c r="BQ2" t="s">
        <v>74</v>
      </c>
      <c r="BR2" t="s">
        <v>94</v>
      </c>
      <c r="BS2" t="s">
        <v>95</v>
      </c>
      <c r="BT2" t="str">
        <f>HYPERLINK("https%3A%2F%2Fwww.webofscience.com%2Fwos%2Fwoscc%2Ffull-record%2FWOS:001015325000021","View Full Record in Web of Science")</f>
        <v>View Full Record in Web of Science</v>
      </c>
    </row>
    <row r="3" spans="1:72" x14ac:dyDescent="0.25">
      <c r="A3" t="s">
        <v>72</v>
      </c>
      <c r="B3" t="s">
        <v>96</v>
      </c>
      <c r="C3" t="s">
        <v>74</v>
      </c>
      <c r="D3" t="s">
        <v>74</v>
      </c>
      <c r="E3" t="s">
        <v>74</v>
      </c>
      <c r="F3" t="s">
        <v>97</v>
      </c>
      <c r="G3" t="s">
        <v>74</v>
      </c>
      <c r="H3" t="s">
        <v>74</v>
      </c>
      <c r="I3" t="s">
        <v>98</v>
      </c>
      <c r="J3" t="s">
        <v>99</v>
      </c>
      <c r="K3" t="s">
        <v>74</v>
      </c>
      <c r="L3" t="s">
        <v>74</v>
      </c>
      <c r="M3" t="s">
        <v>78</v>
      </c>
      <c r="N3" t="s">
        <v>79</v>
      </c>
      <c r="O3" t="s">
        <v>74</v>
      </c>
      <c r="P3" t="s">
        <v>74</v>
      </c>
      <c r="Q3" t="s">
        <v>74</v>
      </c>
      <c r="R3" t="s">
        <v>74</v>
      </c>
      <c r="S3" t="s">
        <v>74</v>
      </c>
      <c r="T3" t="s">
        <v>74</v>
      </c>
      <c r="U3" t="s">
        <v>100</v>
      </c>
      <c r="V3" t="s">
        <v>101</v>
      </c>
      <c r="W3" t="s">
        <v>102</v>
      </c>
      <c r="X3" t="s">
        <v>103</v>
      </c>
      <c r="Y3" t="s">
        <v>104</v>
      </c>
      <c r="Z3" t="s">
        <v>105</v>
      </c>
      <c r="AA3" t="s">
        <v>74</v>
      </c>
      <c r="AB3" t="s">
        <v>106</v>
      </c>
      <c r="AC3" t="s">
        <v>74</v>
      </c>
      <c r="AD3" t="s">
        <v>74</v>
      </c>
      <c r="AE3" t="s">
        <v>74</v>
      </c>
      <c r="AF3" t="s">
        <v>74</v>
      </c>
      <c r="AG3">
        <v>90</v>
      </c>
      <c r="AH3">
        <v>0</v>
      </c>
      <c r="AI3">
        <v>0</v>
      </c>
      <c r="AJ3">
        <v>0</v>
      </c>
      <c r="AK3">
        <v>1</v>
      </c>
      <c r="AL3" t="s">
        <v>107</v>
      </c>
      <c r="AM3" t="s">
        <v>108</v>
      </c>
      <c r="AN3" t="s">
        <v>109</v>
      </c>
      <c r="AO3" t="s">
        <v>110</v>
      </c>
      <c r="AP3" t="s">
        <v>111</v>
      </c>
      <c r="AQ3" t="s">
        <v>74</v>
      </c>
      <c r="AR3" t="s">
        <v>112</v>
      </c>
      <c r="AS3" t="s">
        <v>113</v>
      </c>
      <c r="AT3" t="s">
        <v>114</v>
      </c>
      <c r="AU3">
        <v>2022</v>
      </c>
      <c r="AV3">
        <v>74</v>
      </c>
      <c r="AW3">
        <v>7</v>
      </c>
      <c r="AX3" t="s">
        <v>74</v>
      </c>
      <c r="AY3" t="s">
        <v>74</v>
      </c>
      <c r="AZ3" t="s">
        <v>115</v>
      </c>
      <c r="BA3" t="s">
        <v>74</v>
      </c>
      <c r="BB3">
        <v>1210</v>
      </c>
      <c r="BC3">
        <v>1230</v>
      </c>
      <c r="BD3" t="s">
        <v>74</v>
      </c>
      <c r="BE3" t="s">
        <v>116</v>
      </c>
      <c r="BF3" t="str">
        <f>HYPERLINK("http://dx.doi.org/10.1080/09668136.2022.2089636","http://dx.doi.org/10.1080/09668136.2022.2089636")</f>
        <v>http://dx.doi.org/10.1080/09668136.2022.2089636</v>
      </c>
      <c r="BG3" t="s">
        <v>74</v>
      </c>
      <c r="BH3" t="s">
        <v>117</v>
      </c>
      <c r="BI3">
        <v>21</v>
      </c>
      <c r="BJ3" t="s">
        <v>118</v>
      </c>
      <c r="BK3" t="s">
        <v>119</v>
      </c>
      <c r="BL3" t="s">
        <v>120</v>
      </c>
      <c r="BM3" t="s">
        <v>121</v>
      </c>
      <c r="BN3" t="s">
        <v>74</v>
      </c>
      <c r="BO3" t="s">
        <v>74</v>
      </c>
      <c r="BP3" t="s">
        <v>74</v>
      </c>
      <c r="BQ3" t="s">
        <v>74</v>
      </c>
      <c r="BR3" t="s">
        <v>94</v>
      </c>
      <c r="BS3" t="s">
        <v>122</v>
      </c>
      <c r="BT3" t="str">
        <f>HYPERLINK("https%3A%2F%2Fwww.webofscience.com%2Fwos%2Fwoscc%2Ffull-record%2FWOS:000834895500001","View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78</v>
      </c>
      <c r="N4" t="s">
        <v>79</v>
      </c>
      <c r="O4" t="s">
        <v>74</v>
      </c>
      <c r="P4" t="s">
        <v>74</v>
      </c>
      <c r="Q4" t="s">
        <v>74</v>
      </c>
      <c r="R4" t="s">
        <v>74</v>
      </c>
      <c r="S4" t="s">
        <v>74</v>
      </c>
      <c r="T4" t="s">
        <v>127</v>
      </c>
      <c r="U4" t="s">
        <v>128</v>
      </c>
      <c r="V4" t="s">
        <v>129</v>
      </c>
      <c r="W4" t="s">
        <v>130</v>
      </c>
      <c r="X4" t="s">
        <v>131</v>
      </c>
      <c r="Y4" t="s">
        <v>132</v>
      </c>
      <c r="Z4" t="s">
        <v>133</v>
      </c>
      <c r="AA4" t="s">
        <v>74</v>
      </c>
      <c r="AB4" t="s">
        <v>134</v>
      </c>
      <c r="AC4" t="s">
        <v>135</v>
      </c>
      <c r="AD4" t="s">
        <v>136</v>
      </c>
      <c r="AE4" t="s">
        <v>137</v>
      </c>
      <c r="AF4" t="s">
        <v>74</v>
      </c>
      <c r="AG4">
        <v>115</v>
      </c>
      <c r="AH4">
        <v>1</v>
      </c>
      <c r="AI4">
        <v>2</v>
      </c>
      <c r="AJ4">
        <v>13</v>
      </c>
      <c r="AK4">
        <v>35</v>
      </c>
      <c r="AL4" t="s">
        <v>138</v>
      </c>
      <c r="AM4" t="s">
        <v>139</v>
      </c>
      <c r="AN4" t="s">
        <v>140</v>
      </c>
      <c r="AO4" t="s">
        <v>141</v>
      </c>
      <c r="AP4" t="s">
        <v>142</v>
      </c>
      <c r="AQ4" t="s">
        <v>74</v>
      </c>
      <c r="AR4" t="s">
        <v>143</v>
      </c>
      <c r="AS4" t="s">
        <v>144</v>
      </c>
      <c r="AT4" t="s">
        <v>145</v>
      </c>
      <c r="AU4">
        <v>2022</v>
      </c>
      <c r="AV4">
        <v>70</v>
      </c>
      <c r="AW4">
        <v>4</v>
      </c>
      <c r="AX4" t="s">
        <v>74</v>
      </c>
      <c r="AY4" t="s">
        <v>74</v>
      </c>
      <c r="AZ4" t="s">
        <v>74</v>
      </c>
      <c r="BA4" t="s">
        <v>74</v>
      </c>
      <c r="BB4">
        <v>1329</v>
      </c>
      <c r="BC4">
        <v>1357</v>
      </c>
      <c r="BD4" t="s">
        <v>74</v>
      </c>
      <c r="BE4" t="s">
        <v>146</v>
      </c>
      <c r="BF4" t="str">
        <f>HYPERLINK("http://dx.doi.org/10.1007/s11423-022-10114-y","http://dx.doi.org/10.1007/s11423-022-10114-y")</f>
        <v>http://dx.doi.org/10.1007/s11423-022-10114-y</v>
      </c>
      <c r="BG4" t="s">
        <v>74</v>
      </c>
      <c r="BH4" t="s">
        <v>147</v>
      </c>
      <c r="BI4">
        <v>29</v>
      </c>
      <c r="BJ4" t="s">
        <v>148</v>
      </c>
      <c r="BK4" t="s">
        <v>119</v>
      </c>
      <c r="BL4" t="s">
        <v>148</v>
      </c>
      <c r="BM4" t="s">
        <v>149</v>
      </c>
      <c r="BN4">
        <v>35601890</v>
      </c>
      <c r="BO4" t="s">
        <v>150</v>
      </c>
      <c r="BP4" t="s">
        <v>74</v>
      </c>
      <c r="BQ4" t="s">
        <v>74</v>
      </c>
      <c r="BR4" t="s">
        <v>94</v>
      </c>
      <c r="BS4" t="s">
        <v>151</v>
      </c>
      <c r="BT4" t="str">
        <f>HYPERLINK("https%3A%2F%2Fwww.webofscience.com%2Fwos%2Fwoscc%2Ffull-record%2FWOS:000796788100001","View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156</v>
      </c>
      <c r="N5" t="s">
        <v>79</v>
      </c>
      <c r="O5" t="s">
        <v>74</v>
      </c>
      <c r="P5" t="s">
        <v>74</v>
      </c>
      <c r="Q5" t="s">
        <v>74</v>
      </c>
      <c r="R5" t="s">
        <v>74</v>
      </c>
      <c r="S5" t="s">
        <v>74</v>
      </c>
      <c r="T5" t="s">
        <v>157</v>
      </c>
      <c r="U5" t="s">
        <v>158</v>
      </c>
      <c r="V5" t="s">
        <v>159</v>
      </c>
      <c r="W5" t="s">
        <v>160</v>
      </c>
      <c r="X5" t="s">
        <v>74</v>
      </c>
      <c r="Y5" t="s">
        <v>161</v>
      </c>
      <c r="Z5" t="s">
        <v>162</v>
      </c>
      <c r="AA5" t="s">
        <v>74</v>
      </c>
      <c r="AB5" t="s">
        <v>74</v>
      </c>
      <c r="AC5" t="s">
        <v>74</v>
      </c>
      <c r="AD5" t="s">
        <v>74</v>
      </c>
      <c r="AE5" t="s">
        <v>74</v>
      </c>
      <c r="AF5" t="s">
        <v>74</v>
      </c>
      <c r="AG5">
        <v>18</v>
      </c>
      <c r="AH5">
        <v>0</v>
      </c>
      <c r="AI5">
        <v>0</v>
      </c>
      <c r="AJ5">
        <v>0</v>
      </c>
      <c r="AK5">
        <v>0</v>
      </c>
      <c r="AL5" t="s">
        <v>163</v>
      </c>
      <c r="AM5" t="s">
        <v>85</v>
      </c>
      <c r="AN5" t="s">
        <v>164</v>
      </c>
      <c r="AO5" t="s">
        <v>165</v>
      </c>
      <c r="AP5" t="s">
        <v>74</v>
      </c>
      <c r="AQ5" t="s">
        <v>74</v>
      </c>
      <c r="AR5" t="s">
        <v>166</v>
      </c>
      <c r="AS5" t="s">
        <v>167</v>
      </c>
      <c r="AT5" t="s">
        <v>168</v>
      </c>
      <c r="AU5">
        <v>2022</v>
      </c>
      <c r="AV5" t="s">
        <v>74</v>
      </c>
      <c r="AW5">
        <v>2</v>
      </c>
      <c r="AX5" t="s">
        <v>74</v>
      </c>
      <c r="AY5" t="s">
        <v>74</v>
      </c>
      <c r="AZ5" t="s">
        <v>74</v>
      </c>
      <c r="BA5" t="s">
        <v>74</v>
      </c>
      <c r="BB5">
        <v>71</v>
      </c>
      <c r="BC5">
        <v>84</v>
      </c>
      <c r="BD5" t="s">
        <v>74</v>
      </c>
      <c r="BE5" t="s">
        <v>169</v>
      </c>
      <c r="BF5" t="str">
        <f>HYPERLINK("http://dx.doi.org/10.31857/S0201708322020061","http://dx.doi.org/10.31857/S0201708322020061")</f>
        <v>http://dx.doi.org/10.31857/S0201708322020061</v>
      </c>
      <c r="BG5" t="s">
        <v>74</v>
      </c>
      <c r="BH5" t="s">
        <v>74</v>
      </c>
      <c r="BI5">
        <v>14</v>
      </c>
      <c r="BJ5" t="s">
        <v>170</v>
      </c>
      <c r="BK5" t="s">
        <v>92</v>
      </c>
      <c r="BL5" t="s">
        <v>170</v>
      </c>
      <c r="BM5" t="s">
        <v>171</v>
      </c>
      <c r="BN5" t="s">
        <v>74</v>
      </c>
      <c r="BO5" t="s">
        <v>74</v>
      </c>
      <c r="BP5" t="s">
        <v>74</v>
      </c>
      <c r="BQ5" t="s">
        <v>74</v>
      </c>
      <c r="BR5" t="s">
        <v>94</v>
      </c>
      <c r="BS5" t="s">
        <v>172</v>
      </c>
      <c r="BT5" t="str">
        <f>HYPERLINK("https%3A%2F%2Fwww.webofscience.com%2Fwos%2Fwoscc%2Ffull-record%2FWOS:000894194000006","View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177</v>
      </c>
      <c r="U6" t="s">
        <v>178</v>
      </c>
      <c r="V6" t="s">
        <v>179</v>
      </c>
      <c r="W6" t="s">
        <v>180</v>
      </c>
      <c r="X6" t="s">
        <v>181</v>
      </c>
      <c r="Y6" t="s">
        <v>182</v>
      </c>
      <c r="Z6" t="s">
        <v>183</v>
      </c>
      <c r="AA6" t="s">
        <v>184</v>
      </c>
      <c r="AB6" t="s">
        <v>185</v>
      </c>
      <c r="AC6" t="s">
        <v>74</v>
      </c>
      <c r="AD6" t="s">
        <v>74</v>
      </c>
      <c r="AE6" t="s">
        <v>74</v>
      </c>
      <c r="AF6" t="s">
        <v>74</v>
      </c>
      <c r="AG6">
        <v>44</v>
      </c>
      <c r="AH6">
        <v>0</v>
      </c>
      <c r="AI6">
        <v>0</v>
      </c>
      <c r="AJ6">
        <v>1</v>
      </c>
      <c r="AK6">
        <v>4</v>
      </c>
      <c r="AL6" t="s">
        <v>138</v>
      </c>
      <c r="AM6" t="s">
        <v>186</v>
      </c>
      <c r="AN6" t="s">
        <v>187</v>
      </c>
      <c r="AO6" t="s">
        <v>188</v>
      </c>
      <c r="AP6" t="s">
        <v>189</v>
      </c>
      <c r="AQ6" t="s">
        <v>74</v>
      </c>
      <c r="AR6" t="s">
        <v>190</v>
      </c>
      <c r="AS6" t="s">
        <v>191</v>
      </c>
      <c r="AT6" t="s">
        <v>192</v>
      </c>
      <c r="AU6">
        <v>2022</v>
      </c>
      <c r="AV6">
        <v>162</v>
      </c>
      <c r="AW6">
        <v>1</v>
      </c>
      <c r="AX6" t="s">
        <v>74</v>
      </c>
      <c r="AY6" t="s">
        <v>74</v>
      </c>
      <c r="AZ6" t="s">
        <v>74</v>
      </c>
      <c r="BA6" t="s">
        <v>74</v>
      </c>
      <c r="BB6">
        <v>351</v>
      </c>
      <c r="BC6">
        <v>375</v>
      </c>
      <c r="BD6" t="s">
        <v>74</v>
      </c>
      <c r="BE6" t="s">
        <v>193</v>
      </c>
      <c r="BF6" t="str">
        <f>HYPERLINK("http://dx.doi.org/10.1007/s11205-021-02840-2","http://dx.doi.org/10.1007/s11205-021-02840-2")</f>
        <v>http://dx.doi.org/10.1007/s11205-021-02840-2</v>
      </c>
      <c r="BG6" t="s">
        <v>74</v>
      </c>
      <c r="BH6" t="s">
        <v>194</v>
      </c>
      <c r="BI6">
        <v>25</v>
      </c>
      <c r="BJ6" t="s">
        <v>195</v>
      </c>
      <c r="BK6" t="s">
        <v>119</v>
      </c>
      <c r="BL6" t="s">
        <v>196</v>
      </c>
      <c r="BM6" t="s">
        <v>197</v>
      </c>
      <c r="BN6" t="s">
        <v>74</v>
      </c>
      <c r="BO6" t="s">
        <v>74</v>
      </c>
      <c r="BP6" t="s">
        <v>74</v>
      </c>
      <c r="BQ6" t="s">
        <v>74</v>
      </c>
      <c r="BR6" t="s">
        <v>94</v>
      </c>
      <c r="BS6" t="s">
        <v>198</v>
      </c>
      <c r="BT6" t="str">
        <f>HYPERLINK("https%3A%2F%2Fwww.webofscience.com%2Fwos%2Fwoscc%2Ffull-record%2FWOS:000717894900001","View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78</v>
      </c>
      <c r="N7" t="s">
        <v>79</v>
      </c>
      <c r="O7" t="s">
        <v>74</v>
      </c>
      <c r="P7" t="s">
        <v>74</v>
      </c>
      <c r="Q7" t="s">
        <v>74</v>
      </c>
      <c r="R7" t="s">
        <v>74</v>
      </c>
      <c r="S7" t="s">
        <v>74</v>
      </c>
      <c r="T7" t="s">
        <v>203</v>
      </c>
      <c r="U7" t="s">
        <v>74</v>
      </c>
      <c r="V7" t="s">
        <v>204</v>
      </c>
      <c r="W7" t="s">
        <v>205</v>
      </c>
      <c r="X7" t="s">
        <v>206</v>
      </c>
      <c r="Y7" t="s">
        <v>207</v>
      </c>
      <c r="Z7" t="s">
        <v>74</v>
      </c>
      <c r="AA7" t="s">
        <v>74</v>
      </c>
      <c r="AB7" t="s">
        <v>208</v>
      </c>
      <c r="AC7" t="s">
        <v>74</v>
      </c>
      <c r="AD7" t="s">
        <v>74</v>
      </c>
      <c r="AE7" t="s">
        <v>74</v>
      </c>
      <c r="AF7" t="s">
        <v>74</v>
      </c>
      <c r="AG7">
        <v>88</v>
      </c>
      <c r="AH7">
        <v>2</v>
      </c>
      <c r="AI7">
        <v>2</v>
      </c>
      <c r="AJ7">
        <v>1</v>
      </c>
      <c r="AK7">
        <v>2</v>
      </c>
      <c r="AL7" t="s">
        <v>209</v>
      </c>
      <c r="AM7" t="s">
        <v>210</v>
      </c>
      <c r="AN7" t="s">
        <v>211</v>
      </c>
      <c r="AO7" t="s">
        <v>212</v>
      </c>
      <c r="AP7" t="s">
        <v>213</v>
      </c>
      <c r="AQ7" t="s">
        <v>74</v>
      </c>
      <c r="AR7" t="s">
        <v>214</v>
      </c>
      <c r="AS7" t="s">
        <v>215</v>
      </c>
      <c r="AT7" t="s">
        <v>216</v>
      </c>
      <c r="AU7">
        <v>2022</v>
      </c>
      <c r="AV7">
        <v>36</v>
      </c>
      <c r="AW7">
        <v>1</v>
      </c>
      <c r="AX7" t="s">
        <v>74</v>
      </c>
      <c r="AY7" t="s">
        <v>74</v>
      </c>
      <c r="AZ7" t="s">
        <v>74</v>
      </c>
      <c r="BA7" t="s">
        <v>74</v>
      </c>
      <c r="BB7">
        <v>298</v>
      </c>
      <c r="BC7">
        <v>327</v>
      </c>
      <c r="BD7">
        <v>888325420952154</v>
      </c>
      <c r="BE7" t="s">
        <v>217</v>
      </c>
      <c r="BF7" t="str">
        <f>HYPERLINK("http://dx.doi.org/10.1177/0888325420952154","http://dx.doi.org/10.1177/0888325420952154")</f>
        <v>http://dx.doi.org/10.1177/0888325420952154</v>
      </c>
      <c r="BG7" t="s">
        <v>74</v>
      </c>
      <c r="BH7" t="s">
        <v>218</v>
      </c>
      <c r="BI7">
        <v>30</v>
      </c>
      <c r="BJ7" t="s">
        <v>219</v>
      </c>
      <c r="BK7" t="s">
        <v>119</v>
      </c>
      <c r="BL7" t="s">
        <v>220</v>
      </c>
      <c r="BM7" t="s">
        <v>221</v>
      </c>
      <c r="BN7" t="s">
        <v>74</v>
      </c>
      <c r="BO7" t="s">
        <v>74</v>
      </c>
      <c r="BP7" t="s">
        <v>74</v>
      </c>
      <c r="BQ7" t="s">
        <v>74</v>
      </c>
      <c r="BR7" t="s">
        <v>94</v>
      </c>
      <c r="BS7" t="s">
        <v>222</v>
      </c>
      <c r="BT7" t="str">
        <f>HYPERLINK("https%3A%2F%2Fwww.webofscience.com%2Fwos%2Fwoscc%2Ffull-record%2FWOS:000634477300001","View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156</v>
      </c>
      <c r="N8" t="s">
        <v>79</v>
      </c>
      <c r="O8" t="s">
        <v>74</v>
      </c>
      <c r="P8" t="s">
        <v>74</v>
      </c>
      <c r="Q8" t="s">
        <v>74</v>
      </c>
      <c r="R8" t="s">
        <v>74</v>
      </c>
      <c r="S8" t="s">
        <v>74</v>
      </c>
      <c r="T8" t="s">
        <v>227</v>
      </c>
      <c r="U8" t="s">
        <v>228</v>
      </c>
      <c r="V8" t="s">
        <v>229</v>
      </c>
      <c r="W8" t="s">
        <v>230</v>
      </c>
      <c r="X8" t="s">
        <v>231</v>
      </c>
      <c r="Y8" t="s">
        <v>232</v>
      </c>
      <c r="Z8" t="s">
        <v>233</v>
      </c>
      <c r="AA8" t="s">
        <v>234</v>
      </c>
      <c r="AB8" t="s">
        <v>235</v>
      </c>
      <c r="AC8" t="s">
        <v>74</v>
      </c>
      <c r="AD8" t="s">
        <v>74</v>
      </c>
      <c r="AE8" t="s">
        <v>74</v>
      </c>
      <c r="AF8" t="s">
        <v>74</v>
      </c>
      <c r="AG8">
        <v>21</v>
      </c>
      <c r="AH8">
        <v>6</v>
      </c>
      <c r="AI8">
        <v>6</v>
      </c>
      <c r="AJ8">
        <v>2</v>
      </c>
      <c r="AK8">
        <v>4</v>
      </c>
      <c r="AL8" t="s">
        <v>236</v>
      </c>
      <c r="AM8" t="s">
        <v>85</v>
      </c>
      <c r="AN8" t="s">
        <v>237</v>
      </c>
      <c r="AO8" t="s">
        <v>238</v>
      </c>
      <c r="AP8" t="s">
        <v>239</v>
      </c>
      <c r="AQ8" t="s">
        <v>74</v>
      </c>
      <c r="AR8" t="s">
        <v>240</v>
      </c>
      <c r="AS8" t="s">
        <v>241</v>
      </c>
      <c r="AT8" t="s">
        <v>74</v>
      </c>
      <c r="AU8">
        <v>2021</v>
      </c>
      <c r="AV8">
        <v>12</v>
      </c>
      <c r="AW8">
        <v>2</v>
      </c>
      <c r="AX8" t="s">
        <v>74</v>
      </c>
      <c r="AY8" t="s">
        <v>74</v>
      </c>
      <c r="AZ8" t="s">
        <v>74</v>
      </c>
      <c r="BA8" t="s">
        <v>74</v>
      </c>
      <c r="BB8">
        <v>56</v>
      </c>
      <c r="BC8">
        <v>77</v>
      </c>
      <c r="BD8" t="s">
        <v>74</v>
      </c>
      <c r="BE8" t="s">
        <v>242</v>
      </c>
      <c r="BF8" t="str">
        <f>HYPERLINK("http://dx.doi.org/10.17759/sps.2021120204","http://dx.doi.org/10.17759/sps.2021120204")</f>
        <v>http://dx.doi.org/10.17759/sps.2021120204</v>
      </c>
      <c r="BG8" t="s">
        <v>74</v>
      </c>
      <c r="BH8" t="s">
        <v>74</v>
      </c>
      <c r="BI8">
        <v>22</v>
      </c>
      <c r="BJ8" t="s">
        <v>243</v>
      </c>
      <c r="BK8" t="s">
        <v>92</v>
      </c>
      <c r="BL8" t="s">
        <v>244</v>
      </c>
      <c r="BM8" t="s">
        <v>245</v>
      </c>
      <c r="BN8" t="s">
        <v>74</v>
      </c>
      <c r="BO8" t="s">
        <v>246</v>
      </c>
      <c r="BP8" t="s">
        <v>74</v>
      </c>
      <c r="BQ8" t="s">
        <v>74</v>
      </c>
      <c r="BR8" t="s">
        <v>94</v>
      </c>
      <c r="BS8" t="s">
        <v>247</v>
      </c>
      <c r="BT8" t="str">
        <f>HYPERLINK("https%3A%2F%2Fwww.webofscience.com%2Fwos%2Fwoscc%2Ffull-record%2FWOS:000670124200004","View Full Record in Web of Science")</f>
        <v>View Full Record in Web of Science</v>
      </c>
    </row>
    <row r="9" spans="1:72" x14ac:dyDescent="0.25">
      <c r="A9" t="s">
        <v>72</v>
      </c>
      <c r="B9" t="s">
        <v>248</v>
      </c>
      <c r="C9" t="s">
        <v>74</v>
      </c>
      <c r="D9" t="s">
        <v>74</v>
      </c>
      <c r="E9" t="s">
        <v>74</v>
      </c>
      <c r="F9" t="s">
        <v>249</v>
      </c>
      <c r="G9" t="s">
        <v>74</v>
      </c>
      <c r="H9" t="s">
        <v>74</v>
      </c>
      <c r="I9" t="s">
        <v>250</v>
      </c>
      <c r="J9" t="s">
        <v>251</v>
      </c>
      <c r="K9" t="s">
        <v>74</v>
      </c>
      <c r="L9" t="s">
        <v>74</v>
      </c>
      <c r="M9" t="s">
        <v>78</v>
      </c>
      <c r="N9" t="s">
        <v>79</v>
      </c>
      <c r="O9" t="s">
        <v>74</v>
      </c>
      <c r="P9" t="s">
        <v>74</v>
      </c>
      <c r="Q9" t="s">
        <v>74</v>
      </c>
      <c r="R9" t="s">
        <v>74</v>
      </c>
      <c r="S9" t="s">
        <v>74</v>
      </c>
      <c r="T9" t="s">
        <v>252</v>
      </c>
      <c r="U9" t="s">
        <v>74</v>
      </c>
      <c r="V9" t="s">
        <v>253</v>
      </c>
      <c r="W9" t="s">
        <v>254</v>
      </c>
      <c r="X9" t="s">
        <v>255</v>
      </c>
      <c r="Y9" t="s">
        <v>256</v>
      </c>
      <c r="Z9" t="s">
        <v>257</v>
      </c>
      <c r="AA9" t="s">
        <v>258</v>
      </c>
      <c r="AB9" t="s">
        <v>259</v>
      </c>
      <c r="AC9" t="s">
        <v>260</v>
      </c>
      <c r="AD9" t="s">
        <v>261</v>
      </c>
      <c r="AE9" t="s">
        <v>262</v>
      </c>
      <c r="AF9" t="s">
        <v>74</v>
      </c>
      <c r="AG9">
        <v>20</v>
      </c>
      <c r="AH9">
        <v>1</v>
      </c>
      <c r="AI9">
        <v>1</v>
      </c>
      <c r="AJ9">
        <v>2</v>
      </c>
      <c r="AK9">
        <v>4</v>
      </c>
      <c r="AL9" t="s">
        <v>263</v>
      </c>
      <c r="AM9" t="s">
        <v>264</v>
      </c>
      <c r="AN9" t="s">
        <v>265</v>
      </c>
      <c r="AO9" t="s">
        <v>266</v>
      </c>
      <c r="AP9" t="s">
        <v>267</v>
      </c>
      <c r="AQ9" t="s">
        <v>74</v>
      </c>
      <c r="AR9" t="s">
        <v>268</v>
      </c>
      <c r="AS9" t="s">
        <v>269</v>
      </c>
      <c r="AT9" t="s">
        <v>270</v>
      </c>
      <c r="AU9">
        <v>2021</v>
      </c>
      <c r="AV9">
        <v>9</v>
      </c>
      <c r="AW9" t="s">
        <v>74</v>
      </c>
      <c r="AX9" t="s">
        <v>74</v>
      </c>
      <c r="AY9" t="s">
        <v>74</v>
      </c>
      <c r="AZ9" t="s">
        <v>115</v>
      </c>
      <c r="BA9" t="s">
        <v>74</v>
      </c>
      <c r="BB9" t="s">
        <v>74</v>
      </c>
      <c r="BC9" t="s">
        <v>74</v>
      </c>
      <c r="BD9" t="s">
        <v>271</v>
      </c>
      <c r="BE9" t="s">
        <v>272</v>
      </c>
      <c r="BF9" t="str">
        <f>HYPERLINK("http://dx.doi.org/10.20511/pyr2021.v9nSPE1.1389","http://dx.doi.org/10.20511/pyr2021.v9nSPE1.1389")</f>
        <v>http://dx.doi.org/10.20511/pyr2021.v9nSPE1.1389</v>
      </c>
      <c r="BG9" t="s">
        <v>74</v>
      </c>
      <c r="BH9" t="s">
        <v>74</v>
      </c>
      <c r="BI9">
        <v>13</v>
      </c>
      <c r="BJ9" t="s">
        <v>273</v>
      </c>
      <c r="BK9" t="s">
        <v>92</v>
      </c>
      <c r="BL9" t="s">
        <v>244</v>
      </c>
      <c r="BM9" t="s">
        <v>274</v>
      </c>
      <c r="BN9" t="s">
        <v>74</v>
      </c>
      <c r="BO9" t="s">
        <v>74</v>
      </c>
      <c r="BP9" t="s">
        <v>74</v>
      </c>
      <c r="BQ9" t="s">
        <v>74</v>
      </c>
      <c r="BR9" t="s">
        <v>94</v>
      </c>
      <c r="BS9" t="s">
        <v>275</v>
      </c>
      <c r="BT9" t="str">
        <f>HYPERLINK("https%3A%2F%2Fwww.webofscience.com%2Fwos%2Fwoscc%2Ffull-record%2FWOS:000697163700020","View Full Record in Web of Science")</f>
        <v>View Full Record in Web of Science</v>
      </c>
    </row>
    <row r="10" spans="1:72" x14ac:dyDescent="0.25">
      <c r="A10" t="s">
        <v>72</v>
      </c>
      <c r="B10" t="s">
        <v>276</v>
      </c>
      <c r="C10" t="s">
        <v>74</v>
      </c>
      <c r="D10" t="s">
        <v>74</v>
      </c>
      <c r="E10" t="s">
        <v>74</v>
      </c>
      <c r="F10" t="s">
        <v>277</v>
      </c>
      <c r="G10" t="s">
        <v>74</v>
      </c>
      <c r="H10" t="s">
        <v>74</v>
      </c>
      <c r="I10" t="s">
        <v>278</v>
      </c>
      <c r="J10" t="s">
        <v>279</v>
      </c>
      <c r="K10" t="s">
        <v>74</v>
      </c>
      <c r="L10" t="s">
        <v>74</v>
      </c>
      <c r="M10" t="s">
        <v>78</v>
      </c>
      <c r="N10" t="s">
        <v>79</v>
      </c>
      <c r="O10" t="s">
        <v>74</v>
      </c>
      <c r="P10" t="s">
        <v>74</v>
      </c>
      <c r="Q10" t="s">
        <v>74</v>
      </c>
      <c r="R10" t="s">
        <v>74</v>
      </c>
      <c r="S10" t="s">
        <v>74</v>
      </c>
      <c r="T10" t="s">
        <v>280</v>
      </c>
      <c r="U10" t="s">
        <v>281</v>
      </c>
      <c r="V10" t="s">
        <v>282</v>
      </c>
      <c r="W10" t="s">
        <v>283</v>
      </c>
      <c r="X10" t="s">
        <v>284</v>
      </c>
      <c r="Y10" t="s">
        <v>285</v>
      </c>
      <c r="Z10" t="s">
        <v>286</v>
      </c>
      <c r="AA10" t="s">
        <v>287</v>
      </c>
      <c r="AB10" t="s">
        <v>288</v>
      </c>
      <c r="AC10" t="s">
        <v>74</v>
      </c>
      <c r="AD10" t="s">
        <v>74</v>
      </c>
      <c r="AE10" t="s">
        <v>74</v>
      </c>
      <c r="AF10" t="s">
        <v>74</v>
      </c>
      <c r="AG10">
        <v>21</v>
      </c>
      <c r="AH10">
        <v>1</v>
      </c>
      <c r="AI10">
        <v>1</v>
      </c>
      <c r="AJ10">
        <v>1</v>
      </c>
      <c r="AK10">
        <v>1</v>
      </c>
      <c r="AL10" t="s">
        <v>289</v>
      </c>
      <c r="AM10" t="s">
        <v>290</v>
      </c>
      <c r="AN10" t="s">
        <v>291</v>
      </c>
      <c r="AO10" t="s">
        <v>292</v>
      </c>
      <c r="AP10" t="s">
        <v>293</v>
      </c>
      <c r="AQ10" t="s">
        <v>74</v>
      </c>
      <c r="AR10" t="s">
        <v>294</v>
      </c>
      <c r="AS10" t="s">
        <v>295</v>
      </c>
      <c r="AT10" t="s">
        <v>296</v>
      </c>
      <c r="AU10">
        <v>2020</v>
      </c>
      <c r="AV10" t="s">
        <v>74</v>
      </c>
      <c r="AW10">
        <v>6</v>
      </c>
      <c r="AX10" t="s">
        <v>74</v>
      </c>
      <c r="AY10" t="s">
        <v>74</v>
      </c>
      <c r="AZ10" t="s">
        <v>74</v>
      </c>
      <c r="BA10" t="s">
        <v>74</v>
      </c>
      <c r="BB10" t="s">
        <v>74</v>
      </c>
      <c r="BC10" t="s">
        <v>74</v>
      </c>
      <c r="BD10" t="s">
        <v>74</v>
      </c>
      <c r="BE10" t="s">
        <v>297</v>
      </c>
      <c r="BF10" t="str">
        <f>HYPERLINK("http://dx.doi.org/10.32014/2020.2518-170X.126","http://dx.doi.org/10.32014/2020.2518-170X.126")</f>
        <v>http://dx.doi.org/10.32014/2020.2518-170X.126</v>
      </c>
      <c r="BG10" t="s">
        <v>74</v>
      </c>
      <c r="BH10" t="s">
        <v>74</v>
      </c>
      <c r="BI10">
        <v>12</v>
      </c>
      <c r="BJ10" t="s">
        <v>298</v>
      </c>
      <c r="BK10" t="s">
        <v>92</v>
      </c>
      <c r="BL10" t="s">
        <v>299</v>
      </c>
      <c r="BM10" t="s">
        <v>300</v>
      </c>
      <c r="BN10" t="s">
        <v>74</v>
      </c>
      <c r="BO10" t="s">
        <v>301</v>
      </c>
      <c r="BP10" t="s">
        <v>74</v>
      </c>
      <c r="BQ10" t="s">
        <v>74</v>
      </c>
      <c r="BR10" t="s">
        <v>94</v>
      </c>
      <c r="BS10" t="s">
        <v>302</v>
      </c>
      <c r="BT10" t="str">
        <f>HYPERLINK("https%3A%2F%2Fwww.webofscience.com%2Fwos%2Fwoscc%2Ffull-record%2FWOS:000605696100002","View Full Record in Web of Science")</f>
        <v>View Full Record in Web of Science</v>
      </c>
    </row>
    <row r="11" spans="1:72" x14ac:dyDescent="0.25">
      <c r="A11" t="s">
        <v>72</v>
      </c>
      <c r="B11" t="s">
        <v>303</v>
      </c>
      <c r="C11" t="s">
        <v>74</v>
      </c>
      <c r="D11" t="s">
        <v>74</v>
      </c>
      <c r="E11" t="s">
        <v>74</v>
      </c>
      <c r="F11" t="s">
        <v>304</v>
      </c>
      <c r="G11" t="s">
        <v>74</v>
      </c>
      <c r="H11" t="s">
        <v>74</v>
      </c>
      <c r="I11" t="s">
        <v>305</v>
      </c>
      <c r="J11" t="s">
        <v>306</v>
      </c>
      <c r="K11" t="s">
        <v>74</v>
      </c>
      <c r="L11" t="s">
        <v>74</v>
      </c>
      <c r="M11" t="s">
        <v>78</v>
      </c>
      <c r="N11" t="s">
        <v>79</v>
      </c>
      <c r="O11" t="s">
        <v>74</v>
      </c>
      <c r="P11" t="s">
        <v>74</v>
      </c>
      <c r="Q11" t="s">
        <v>74</v>
      </c>
      <c r="R11" t="s">
        <v>74</v>
      </c>
      <c r="S11" t="s">
        <v>74</v>
      </c>
      <c r="T11" t="s">
        <v>307</v>
      </c>
      <c r="U11" t="s">
        <v>308</v>
      </c>
      <c r="V11" t="s">
        <v>309</v>
      </c>
      <c r="W11" t="s">
        <v>310</v>
      </c>
      <c r="X11" t="s">
        <v>311</v>
      </c>
      <c r="Y11" t="s">
        <v>312</v>
      </c>
      <c r="Z11" t="s">
        <v>313</v>
      </c>
      <c r="AA11" t="s">
        <v>314</v>
      </c>
      <c r="AB11" t="s">
        <v>315</v>
      </c>
      <c r="AC11" t="s">
        <v>74</v>
      </c>
      <c r="AD11" t="s">
        <v>74</v>
      </c>
      <c r="AE11" t="s">
        <v>74</v>
      </c>
      <c r="AF11" t="s">
        <v>74</v>
      </c>
      <c r="AG11">
        <v>35</v>
      </c>
      <c r="AH11">
        <v>1</v>
      </c>
      <c r="AI11">
        <v>1</v>
      </c>
      <c r="AJ11">
        <v>3</v>
      </c>
      <c r="AK11">
        <v>6</v>
      </c>
      <c r="AL11" t="s">
        <v>107</v>
      </c>
      <c r="AM11" t="s">
        <v>108</v>
      </c>
      <c r="AN11" t="s">
        <v>109</v>
      </c>
      <c r="AO11" t="s">
        <v>316</v>
      </c>
      <c r="AP11" t="s">
        <v>317</v>
      </c>
      <c r="AQ11" t="s">
        <v>74</v>
      </c>
      <c r="AR11" t="s">
        <v>318</v>
      </c>
      <c r="AS11" t="s">
        <v>319</v>
      </c>
      <c r="AT11" t="s">
        <v>320</v>
      </c>
      <c r="AU11">
        <v>2020</v>
      </c>
      <c r="AV11">
        <v>190</v>
      </c>
      <c r="AW11">
        <v>14</v>
      </c>
      <c r="AX11" t="s">
        <v>74</v>
      </c>
      <c r="AY11" t="s">
        <v>74</v>
      </c>
      <c r="AZ11" t="s">
        <v>74</v>
      </c>
      <c r="BA11" t="s">
        <v>74</v>
      </c>
      <c r="BB11">
        <v>2321</v>
      </c>
      <c r="BC11">
        <v>2332</v>
      </c>
      <c r="BD11" t="s">
        <v>74</v>
      </c>
      <c r="BE11" t="s">
        <v>321</v>
      </c>
      <c r="BF11" t="str">
        <f>HYPERLINK("http://dx.doi.org/10.1080/03004430.2019.1572133","http://dx.doi.org/10.1080/03004430.2019.1572133")</f>
        <v>http://dx.doi.org/10.1080/03004430.2019.1572133</v>
      </c>
      <c r="BG11" t="s">
        <v>74</v>
      </c>
      <c r="BH11" t="s">
        <v>74</v>
      </c>
      <c r="BI11">
        <v>12</v>
      </c>
      <c r="BJ11" t="s">
        <v>322</v>
      </c>
      <c r="BK11" t="s">
        <v>119</v>
      </c>
      <c r="BL11" t="s">
        <v>323</v>
      </c>
      <c r="BM11" t="s">
        <v>324</v>
      </c>
      <c r="BN11" t="s">
        <v>74</v>
      </c>
      <c r="BO11" t="s">
        <v>74</v>
      </c>
      <c r="BP11" t="s">
        <v>74</v>
      </c>
      <c r="BQ11" t="s">
        <v>74</v>
      </c>
      <c r="BR11" t="s">
        <v>94</v>
      </c>
      <c r="BS11" t="s">
        <v>325</v>
      </c>
      <c r="BT11" t="str">
        <f>HYPERLINK("https%3A%2F%2Fwww.webofscience.com%2Fwos%2Fwoscc%2Ffull-record%2FWOS:000596878200014","View Full Record in Web of Science")</f>
        <v>View Full Record in Web of Science</v>
      </c>
    </row>
    <row r="12" spans="1:72" x14ac:dyDescent="0.25">
      <c r="A12" t="s">
        <v>72</v>
      </c>
      <c r="B12" t="s">
        <v>326</v>
      </c>
      <c r="C12" t="s">
        <v>74</v>
      </c>
      <c r="D12" t="s">
        <v>74</v>
      </c>
      <c r="E12" t="s">
        <v>74</v>
      </c>
      <c r="F12" t="s">
        <v>327</v>
      </c>
      <c r="G12" t="s">
        <v>74</v>
      </c>
      <c r="H12" t="s">
        <v>74</v>
      </c>
      <c r="I12" t="s">
        <v>328</v>
      </c>
      <c r="J12" t="s">
        <v>329</v>
      </c>
      <c r="K12" t="s">
        <v>74</v>
      </c>
      <c r="L12" t="s">
        <v>74</v>
      </c>
      <c r="M12" t="s">
        <v>78</v>
      </c>
      <c r="N12" t="s">
        <v>79</v>
      </c>
      <c r="O12" t="s">
        <v>74</v>
      </c>
      <c r="P12" t="s">
        <v>74</v>
      </c>
      <c r="Q12" t="s">
        <v>74</v>
      </c>
      <c r="R12" t="s">
        <v>74</v>
      </c>
      <c r="S12" t="s">
        <v>74</v>
      </c>
      <c r="T12" t="s">
        <v>330</v>
      </c>
      <c r="U12" t="s">
        <v>331</v>
      </c>
      <c r="V12" t="s">
        <v>332</v>
      </c>
      <c r="W12" t="s">
        <v>333</v>
      </c>
      <c r="X12" t="s">
        <v>334</v>
      </c>
      <c r="Y12" t="s">
        <v>335</v>
      </c>
      <c r="Z12" t="s">
        <v>336</v>
      </c>
      <c r="AA12" t="s">
        <v>337</v>
      </c>
      <c r="AB12" t="s">
        <v>338</v>
      </c>
      <c r="AC12" t="s">
        <v>339</v>
      </c>
      <c r="AD12" t="s">
        <v>340</v>
      </c>
      <c r="AE12" t="s">
        <v>341</v>
      </c>
      <c r="AF12" t="s">
        <v>74</v>
      </c>
      <c r="AG12">
        <v>103</v>
      </c>
      <c r="AH12">
        <v>4</v>
      </c>
      <c r="AI12">
        <v>4</v>
      </c>
      <c r="AJ12">
        <v>1</v>
      </c>
      <c r="AK12">
        <v>17</v>
      </c>
      <c r="AL12" t="s">
        <v>342</v>
      </c>
      <c r="AM12" t="s">
        <v>343</v>
      </c>
      <c r="AN12" t="s">
        <v>344</v>
      </c>
      <c r="AO12" t="s">
        <v>345</v>
      </c>
      <c r="AP12" t="s">
        <v>346</v>
      </c>
      <c r="AQ12" t="s">
        <v>74</v>
      </c>
      <c r="AR12" t="s">
        <v>347</v>
      </c>
      <c r="AS12" t="s">
        <v>348</v>
      </c>
      <c r="AT12" t="s">
        <v>349</v>
      </c>
      <c r="AU12">
        <v>2020</v>
      </c>
      <c r="AV12">
        <v>23</v>
      </c>
      <c r="AW12">
        <v>1</v>
      </c>
      <c r="AX12" t="s">
        <v>74</v>
      </c>
      <c r="AY12" t="s">
        <v>74</v>
      </c>
      <c r="AZ12" t="s">
        <v>74</v>
      </c>
      <c r="BA12" t="s">
        <v>74</v>
      </c>
      <c r="BB12">
        <v>210</v>
      </c>
      <c r="BC12">
        <v>236</v>
      </c>
      <c r="BD12" t="s">
        <v>74</v>
      </c>
      <c r="BE12" t="s">
        <v>350</v>
      </c>
      <c r="BF12" t="str">
        <f>HYPERLINK("http://dx.doi.org/10.1057/s41268-018-0134-4","http://dx.doi.org/10.1057/s41268-018-0134-4")</f>
        <v>http://dx.doi.org/10.1057/s41268-018-0134-4</v>
      </c>
      <c r="BG12" t="s">
        <v>74</v>
      </c>
      <c r="BH12" t="s">
        <v>74</v>
      </c>
      <c r="BI12">
        <v>27</v>
      </c>
      <c r="BJ12" t="s">
        <v>351</v>
      </c>
      <c r="BK12" t="s">
        <v>119</v>
      </c>
      <c r="BL12" t="s">
        <v>352</v>
      </c>
      <c r="BM12" t="s">
        <v>353</v>
      </c>
      <c r="BN12" t="s">
        <v>74</v>
      </c>
      <c r="BO12" t="s">
        <v>74</v>
      </c>
      <c r="BP12" t="s">
        <v>74</v>
      </c>
      <c r="BQ12" t="s">
        <v>74</v>
      </c>
      <c r="BR12" t="s">
        <v>94</v>
      </c>
      <c r="BS12" t="s">
        <v>354</v>
      </c>
      <c r="BT12" t="str">
        <f>HYPERLINK("https%3A%2F%2Fwww.webofscience.com%2Fwos%2Fwoscc%2Ffull-record%2FWOS:000515336500010","View Full Record in Web of Science")</f>
        <v>View Full Record in Web of Science</v>
      </c>
    </row>
    <row r="13" spans="1:72" x14ac:dyDescent="0.25">
      <c r="A13" t="s">
        <v>72</v>
      </c>
      <c r="B13" t="s">
        <v>355</v>
      </c>
      <c r="C13" t="s">
        <v>74</v>
      </c>
      <c r="D13" t="s">
        <v>74</v>
      </c>
      <c r="E13" t="s">
        <v>74</v>
      </c>
      <c r="F13" t="s">
        <v>356</v>
      </c>
      <c r="G13" t="s">
        <v>74</v>
      </c>
      <c r="H13" t="s">
        <v>74</v>
      </c>
      <c r="I13" t="s">
        <v>357</v>
      </c>
      <c r="J13" t="s">
        <v>358</v>
      </c>
      <c r="K13" t="s">
        <v>74</v>
      </c>
      <c r="L13" t="s">
        <v>74</v>
      </c>
      <c r="M13" t="s">
        <v>156</v>
      </c>
      <c r="N13" t="s">
        <v>79</v>
      </c>
      <c r="O13" t="s">
        <v>74</v>
      </c>
      <c r="P13" t="s">
        <v>74</v>
      </c>
      <c r="Q13" t="s">
        <v>74</v>
      </c>
      <c r="R13" t="s">
        <v>74</v>
      </c>
      <c r="S13" t="s">
        <v>74</v>
      </c>
      <c r="T13" t="s">
        <v>359</v>
      </c>
      <c r="U13" t="s">
        <v>74</v>
      </c>
      <c r="V13" t="s">
        <v>360</v>
      </c>
      <c r="W13" t="s">
        <v>361</v>
      </c>
      <c r="X13" t="s">
        <v>362</v>
      </c>
      <c r="Y13" t="s">
        <v>363</v>
      </c>
      <c r="Z13" t="s">
        <v>74</v>
      </c>
      <c r="AA13" t="s">
        <v>364</v>
      </c>
      <c r="AB13" t="s">
        <v>365</v>
      </c>
      <c r="AC13" t="s">
        <v>74</v>
      </c>
      <c r="AD13" t="s">
        <v>74</v>
      </c>
      <c r="AE13" t="s">
        <v>74</v>
      </c>
      <c r="AF13" t="s">
        <v>74</v>
      </c>
      <c r="AG13">
        <v>5</v>
      </c>
      <c r="AH13">
        <v>1</v>
      </c>
      <c r="AI13">
        <v>1</v>
      </c>
      <c r="AJ13">
        <v>1</v>
      </c>
      <c r="AK13">
        <v>1</v>
      </c>
      <c r="AL13" t="s">
        <v>366</v>
      </c>
      <c r="AM13" t="s">
        <v>367</v>
      </c>
      <c r="AN13" t="s">
        <v>368</v>
      </c>
      <c r="AO13" t="s">
        <v>369</v>
      </c>
      <c r="AP13" t="s">
        <v>370</v>
      </c>
      <c r="AQ13" t="s">
        <v>74</v>
      </c>
      <c r="AR13" t="s">
        <v>371</v>
      </c>
      <c r="AS13" t="s">
        <v>372</v>
      </c>
      <c r="AT13" t="s">
        <v>74</v>
      </c>
      <c r="AU13">
        <v>2020</v>
      </c>
      <c r="AV13">
        <v>8</v>
      </c>
      <c r="AW13">
        <v>3</v>
      </c>
      <c r="AX13" t="s">
        <v>74</v>
      </c>
      <c r="AY13" t="s">
        <v>74</v>
      </c>
      <c r="AZ13" t="s">
        <v>74</v>
      </c>
      <c r="BA13" t="s">
        <v>74</v>
      </c>
      <c r="BB13">
        <v>777</v>
      </c>
      <c r="BC13">
        <v>791</v>
      </c>
      <c r="BD13" t="s">
        <v>74</v>
      </c>
      <c r="BE13" t="s">
        <v>373</v>
      </c>
      <c r="BF13" t="str">
        <f>HYPERLINK("http://dx.doi.org/10.15826/qr.2020.3.494","http://dx.doi.org/10.15826/qr.2020.3.494")</f>
        <v>http://dx.doi.org/10.15826/qr.2020.3.494</v>
      </c>
      <c r="BG13" t="s">
        <v>74</v>
      </c>
      <c r="BH13" t="s">
        <v>74</v>
      </c>
      <c r="BI13">
        <v>15</v>
      </c>
      <c r="BJ13" t="s">
        <v>374</v>
      </c>
      <c r="BK13" t="s">
        <v>375</v>
      </c>
      <c r="BL13" t="s">
        <v>376</v>
      </c>
      <c r="BM13" t="s">
        <v>377</v>
      </c>
      <c r="BN13" t="s">
        <v>74</v>
      </c>
      <c r="BO13" t="s">
        <v>378</v>
      </c>
      <c r="BP13" t="s">
        <v>74</v>
      </c>
      <c r="BQ13" t="s">
        <v>74</v>
      </c>
      <c r="BR13" t="s">
        <v>94</v>
      </c>
      <c r="BS13" t="s">
        <v>379</v>
      </c>
      <c r="BT13" t="str">
        <f>HYPERLINK("https%3A%2F%2Fwww.webofscience.com%2Fwos%2Fwoscc%2Ffull-record%2FWOS:000579429000004","View Full Record in Web of Science")</f>
        <v>View Full Record in Web of Science</v>
      </c>
    </row>
    <row r="14" spans="1:72" x14ac:dyDescent="0.25">
      <c r="A14" t="s">
        <v>72</v>
      </c>
      <c r="B14" t="s">
        <v>380</v>
      </c>
      <c r="C14" t="s">
        <v>74</v>
      </c>
      <c r="D14" t="s">
        <v>74</v>
      </c>
      <c r="E14" t="s">
        <v>74</v>
      </c>
      <c r="F14" t="s">
        <v>381</v>
      </c>
      <c r="G14" t="s">
        <v>74</v>
      </c>
      <c r="H14" t="s">
        <v>74</v>
      </c>
      <c r="I14" t="s">
        <v>382</v>
      </c>
      <c r="J14" t="s">
        <v>383</v>
      </c>
      <c r="K14" t="s">
        <v>74</v>
      </c>
      <c r="L14" t="s">
        <v>74</v>
      </c>
      <c r="M14" t="s">
        <v>156</v>
      </c>
      <c r="N14" t="s">
        <v>79</v>
      </c>
      <c r="O14" t="s">
        <v>74</v>
      </c>
      <c r="P14" t="s">
        <v>74</v>
      </c>
      <c r="Q14" t="s">
        <v>74</v>
      </c>
      <c r="R14" t="s">
        <v>74</v>
      </c>
      <c r="S14" t="s">
        <v>74</v>
      </c>
      <c r="T14" t="s">
        <v>384</v>
      </c>
      <c r="U14" t="s">
        <v>74</v>
      </c>
      <c r="V14" t="s">
        <v>385</v>
      </c>
      <c r="W14" t="s">
        <v>386</v>
      </c>
      <c r="X14" t="s">
        <v>387</v>
      </c>
      <c r="Y14" t="s">
        <v>388</v>
      </c>
      <c r="Z14" t="s">
        <v>389</v>
      </c>
      <c r="AA14" t="s">
        <v>390</v>
      </c>
      <c r="AB14" t="s">
        <v>391</v>
      </c>
      <c r="AC14" t="s">
        <v>74</v>
      </c>
      <c r="AD14" t="s">
        <v>74</v>
      </c>
      <c r="AE14" t="s">
        <v>74</v>
      </c>
      <c r="AF14" t="s">
        <v>74</v>
      </c>
      <c r="AG14">
        <v>14</v>
      </c>
      <c r="AH14">
        <v>0</v>
      </c>
      <c r="AI14">
        <v>0</v>
      </c>
      <c r="AJ14">
        <v>0</v>
      </c>
      <c r="AK14">
        <v>1</v>
      </c>
      <c r="AL14" t="s">
        <v>392</v>
      </c>
      <c r="AM14" t="s">
        <v>393</v>
      </c>
      <c r="AN14" t="s">
        <v>394</v>
      </c>
      <c r="AO14" t="s">
        <v>395</v>
      </c>
      <c r="AP14" t="s">
        <v>396</v>
      </c>
      <c r="AQ14" t="s">
        <v>74</v>
      </c>
      <c r="AR14" t="s">
        <v>397</v>
      </c>
      <c r="AS14" t="s">
        <v>398</v>
      </c>
      <c r="AT14" t="s">
        <v>74</v>
      </c>
      <c r="AU14">
        <v>2020</v>
      </c>
      <c r="AV14">
        <v>64</v>
      </c>
      <c r="AW14">
        <v>6</v>
      </c>
      <c r="AX14" t="s">
        <v>74</v>
      </c>
      <c r="AY14" t="s">
        <v>74</v>
      </c>
      <c r="AZ14" t="s">
        <v>74</v>
      </c>
      <c r="BA14" t="s">
        <v>74</v>
      </c>
      <c r="BB14">
        <v>757</v>
      </c>
      <c r="BC14">
        <v>768</v>
      </c>
      <c r="BD14" t="s">
        <v>74</v>
      </c>
      <c r="BE14" t="s">
        <v>399</v>
      </c>
      <c r="BF14" t="str">
        <f>HYPERLINK("http://dx.doi.org/10.29235/1561-8323-2020-64-6-757-768","http://dx.doi.org/10.29235/1561-8323-2020-64-6-757-768")</f>
        <v>http://dx.doi.org/10.29235/1561-8323-2020-64-6-757-768</v>
      </c>
      <c r="BG14" t="s">
        <v>74</v>
      </c>
      <c r="BH14" t="s">
        <v>74</v>
      </c>
      <c r="BI14">
        <v>12</v>
      </c>
      <c r="BJ14" t="s">
        <v>400</v>
      </c>
      <c r="BK14" t="s">
        <v>92</v>
      </c>
      <c r="BL14" t="s">
        <v>401</v>
      </c>
      <c r="BM14" t="s">
        <v>402</v>
      </c>
      <c r="BN14" t="s">
        <v>74</v>
      </c>
      <c r="BO14" t="s">
        <v>246</v>
      </c>
      <c r="BP14" t="s">
        <v>74</v>
      </c>
      <c r="BQ14" t="s">
        <v>74</v>
      </c>
      <c r="BR14" t="s">
        <v>94</v>
      </c>
      <c r="BS14" t="s">
        <v>403</v>
      </c>
      <c r="BT14" t="str">
        <f>HYPERLINK("https%3A%2F%2Fwww.webofscience.com%2Fwos%2Fwoscc%2Ffull-record%2FWOS:000606322800014","View Full Record in Web of Science")</f>
        <v>View Full Record in Web of Science</v>
      </c>
    </row>
    <row r="15" spans="1:72" x14ac:dyDescent="0.25">
      <c r="A15" t="s">
        <v>72</v>
      </c>
      <c r="B15" t="s">
        <v>404</v>
      </c>
      <c r="C15" t="s">
        <v>74</v>
      </c>
      <c r="D15" t="s">
        <v>74</v>
      </c>
      <c r="E15" t="s">
        <v>74</v>
      </c>
      <c r="F15" t="s">
        <v>405</v>
      </c>
      <c r="G15" t="s">
        <v>74</v>
      </c>
      <c r="H15" t="s">
        <v>74</v>
      </c>
      <c r="I15" t="s">
        <v>406</v>
      </c>
      <c r="J15" t="s">
        <v>407</v>
      </c>
      <c r="K15" t="s">
        <v>74</v>
      </c>
      <c r="L15" t="s">
        <v>74</v>
      </c>
      <c r="M15" t="s">
        <v>156</v>
      </c>
      <c r="N15" t="s">
        <v>79</v>
      </c>
      <c r="O15" t="s">
        <v>74</v>
      </c>
      <c r="P15" t="s">
        <v>74</v>
      </c>
      <c r="Q15" t="s">
        <v>74</v>
      </c>
      <c r="R15" t="s">
        <v>74</v>
      </c>
      <c r="S15" t="s">
        <v>74</v>
      </c>
      <c r="T15" t="s">
        <v>408</v>
      </c>
      <c r="U15" t="s">
        <v>74</v>
      </c>
      <c r="V15" t="s">
        <v>409</v>
      </c>
      <c r="W15" t="s">
        <v>410</v>
      </c>
      <c r="X15" t="s">
        <v>411</v>
      </c>
      <c r="Y15" t="s">
        <v>412</v>
      </c>
      <c r="Z15" t="s">
        <v>413</v>
      </c>
      <c r="AA15" t="s">
        <v>414</v>
      </c>
      <c r="AB15" t="s">
        <v>415</v>
      </c>
      <c r="AC15" t="s">
        <v>74</v>
      </c>
      <c r="AD15" t="s">
        <v>74</v>
      </c>
      <c r="AE15" t="s">
        <v>74</v>
      </c>
      <c r="AF15" t="s">
        <v>74</v>
      </c>
      <c r="AG15">
        <v>17</v>
      </c>
      <c r="AH15">
        <v>1</v>
      </c>
      <c r="AI15">
        <v>1</v>
      </c>
      <c r="AJ15">
        <v>2</v>
      </c>
      <c r="AK15">
        <v>4</v>
      </c>
      <c r="AL15" t="s">
        <v>416</v>
      </c>
      <c r="AM15" t="s">
        <v>417</v>
      </c>
      <c r="AN15" t="s">
        <v>418</v>
      </c>
      <c r="AO15" t="s">
        <v>419</v>
      </c>
      <c r="AP15" t="s">
        <v>420</v>
      </c>
      <c r="AQ15" t="s">
        <v>74</v>
      </c>
      <c r="AR15" t="s">
        <v>421</v>
      </c>
      <c r="AS15" t="s">
        <v>422</v>
      </c>
      <c r="AT15" t="s">
        <v>423</v>
      </c>
      <c r="AU15">
        <v>2019</v>
      </c>
      <c r="AV15" t="s">
        <v>74</v>
      </c>
      <c r="AW15">
        <v>446</v>
      </c>
      <c r="AX15" t="s">
        <v>74</v>
      </c>
      <c r="AY15" t="s">
        <v>74</v>
      </c>
      <c r="AZ15" t="s">
        <v>74</v>
      </c>
      <c r="BA15" t="s">
        <v>74</v>
      </c>
      <c r="BB15">
        <v>170</v>
      </c>
      <c r="BC15">
        <v>177</v>
      </c>
      <c r="BD15" t="s">
        <v>74</v>
      </c>
      <c r="BE15" t="s">
        <v>424</v>
      </c>
      <c r="BF15" t="str">
        <f>HYPERLINK("http://dx.doi.org/10.17223/15617793/446/21","http://dx.doi.org/10.17223/15617793/446/21")</f>
        <v>http://dx.doi.org/10.17223/15617793/446/21</v>
      </c>
      <c r="BG15" t="s">
        <v>74</v>
      </c>
      <c r="BH15" t="s">
        <v>74</v>
      </c>
      <c r="BI15">
        <v>8</v>
      </c>
      <c r="BJ15" t="s">
        <v>400</v>
      </c>
      <c r="BK15" t="s">
        <v>92</v>
      </c>
      <c r="BL15" t="s">
        <v>401</v>
      </c>
      <c r="BM15" t="s">
        <v>425</v>
      </c>
      <c r="BN15" t="s">
        <v>74</v>
      </c>
      <c r="BO15" t="s">
        <v>301</v>
      </c>
      <c r="BP15" t="s">
        <v>74</v>
      </c>
      <c r="BQ15" t="s">
        <v>74</v>
      </c>
      <c r="BR15" t="s">
        <v>94</v>
      </c>
      <c r="BS15" t="s">
        <v>426</v>
      </c>
      <c r="BT15" t="str">
        <f>HYPERLINK("https%3A%2F%2Fwww.webofscience.com%2Fwos%2Fwoscc%2Ffull-record%2FWOS:000490598700021","View Full Record in Web of Science")</f>
        <v>View Full Record in Web of Science</v>
      </c>
    </row>
    <row r="16" spans="1:72" x14ac:dyDescent="0.25">
      <c r="A16" t="s">
        <v>72</v>
      </c>
      <c r="B16" t="s">
        <v>427</v>
      </c>
      <c r="C16" t="s">
        <v>74</v>
      </c>
      <c r="D16" t="s">
        <v>74</v>
      </c>
      <c r="E16" t="s">
        <v>74</v>
      </c>
      <c r="F16" t="s">
        <v>428</v>
      </c>
      <c r="G16" t="s">
        <v>74</v>
      </c>
      <c r="H16" t="s">
        <v>74</v>
      </c>
      <c r="I16" t="s">
        <v>429</v>
      </c>
      <c r="J16" t="s">
        <v>430</v>
      </c>
      <c r="K16" t="s">
        <v>74</v>
      </c>
      <c r="L16" t="s">
        <v>74</v>
      </c>
      <c r="M16" t="s">
        <v>431</v>
      </c>
      <c r="N16" t="s">
        <v>79</v>
      </c>
      <c r="O16" t="s">
        <v>74</v>
      </c>
      <c r="P16" t="s">
        <v>74</v>
      </c>
      <c r="Q16" t="s">
        <v>74</v>
      </c>
      <c r="R16" t="s">
        <v>74</v>
      </c>
      <c r="S16" t="s">
        <v>74</v>
      </c>
      <c r="T16" t="s">
        <v>432</v>
      </c>
      <c r="U16" t="s">
        <v>74</v>
      </c>
      <c r="V16" t="s">
        <v>433</v>
      </c>
      <c r="W16" t="s">
        <v>434</v>
      </c>
      <c r="X16" t="s">
        <v>435</v>
      </c>
      <c r="Y16" t="s">
        <v>436</v>
      </c>
      <c r="Z16" t="s">
        <v>437</v>
      </c>
      <c r="AA16" t="s">
        <v>74</v>
      </c>
      <c r="AB16" t="s">
        <v>74</v>
      </c>
      <c r="AC16" t="s">
        <v>74</v>
      </c>
      <c r="AD16" t="s">
        <v>74</v>
      </c>
      <c r="AE16" t="s">
        <v>74</v>
      </c>
      <c r="AF16" t="s">
        <v>74</v>
      </c>
      <c r="AG16">
        <v>21</v>
      </c>
      <c r="AH16">
        <v>0</v>
      </c>
      <c r="AI16">
        <v>0</v>
      </c>
      <c r="AJ16">
        <v>1</v>
      </c>
      <c r="AK16">
        <v>2</v>
      </c>
      <c r="AL16" t="s">
        <v>438</v>
      </c>
      <c r="AM16" t="s">
        <v>439</v>
      </c>
      <c r="AN16" t="s">
        <v>440</v>
      </c>
      <c r="AO16" t="s">
        <v>441</v>
      </c>
      <c r="AP16" t="s">
        <v>74</v>
      </c>
      <c r="AQ16" t="s">
        <v>74</v>
      </c>
      <c r="AR16" t="s">
        <v>442</v>
      </c>
      <c r="AS16" t="s">
        <v>443</v>
      </c>
      <c r="AT16" t="s">
        <v>74</v>
      </c>
      <c r="AU16">
        <v>2019</v>
      </c>
      <c r="AV16" t="s">
        <v>74</v>
      </c>
      <c r="AW16">
        <v>1</v>
      </c>
      <c r="AX16" t="s">
        <v>74</v>
      </c>
      <c r="AY16" t="s">
        <v>74</v>
      </c>
      <c r="AZ16" t="s">
        <v>74</v>
      </c>
      <c r="BA16" t="s">
        <v>74</v>
      </c>
      <c r="BB16">
        <v>237</v>
      </c>
      <c r="BC16">
        <v>254</v>
      </c>
      <c r="BD16" t="s">
        <v>74</v>
      </c>
      <c r="BE16" t="s">
        <v>444</v>
      </c>
      <c r="BF16" t="str">
        <f>HYPERLINK("http://dx.doi.org/10.31268/PS.2019.12","http://dx.doi.org/10.31268/PS.2019.12")</f>
        <v>http://dx.doi.org/10.31268/PS.2019.12</v>
      </c>
      <c r="BG16" t="s">
        <v>74</v>
      </c>
      <c r="BH16" t="s">
        <v>74</v>
      </c>
      <c r="BI16">
        <v>18</v>
      </c>
      <c r="BJ16" t="s">
        <v>445</v>
      </c>
      <c r="BK16" t="s">
        <v>92</v>
      </c>
      <c r="BL16" t="s">
        <v>446</v>
      </c>
      <c r="BM16" t="s">
        <v>447</v>
      </c>
      <c r="BN16" t="s">
        <v>74</v>
      </c>
      <c r="BO16" t="s">
        <v>246</v>
      </c>
      <c r="BP16" t="s">
        <v>74</v>
      </c>
      <c r="BQ16" t="s">
        <v>74</v>
      </c>
      <c r="BR16" t="s">
        <v>94</v>
      </c>
      <c r="BS16" t="s">
        <v>448</v>
      </c>
      <c r="BT16" t="str">
        <f>HYPERLINK("https%3A%2F%2Fwww.webofscience.com%2Fwos%2Fwoscc%2Ffull-record%2FWOS:000461814100011","View Full Record in Web of Science")</f>
        <v>View Full Record in Web of Science</v>
      </c>
    </row>
    <row r="17" spans="1:72" x14ac:dyDescent="0.25">
      <c r="A17" t="s">
        <v>72</v>
      </c>
      <c r="B17" t="s">
        <v>449</v>
      </c>
      <c r="C17" t="s">
        <v>74</v>
      </c>
      <c r="D17" t="s">
        <v>74</v>
      </c>
      <c r="E17" t="s">
        <v>74</v>
      </c>
      <c r="F17" t="s">
        <v>450</v>
      </c>
      <c r="G17" t="s">
        <v>74</v>
      </c>
      <c r="H17" t="s">
        <v>74</v>
      </c>
      <c r="I17" t="s">
        <v>451</v>
      </c>
      <c r="J17" t="s">
        <v>452</v>
      </c>
      <c r="K17" t="s">
        <v>74</v>
      </c>
      <c r="L17" t="s">
        <v>74</v>
      </c>
      <c r="M17" t="s">
        <v>78</v>
      </c>
      <c r="N17" t="s">
        <v>79</v>
      </c>
      <c r="O17" t="s">
        <v>74</v>
      </c>
      <c r="P17" t="s">
        <v>74</v>
      </c>
      <c r="Q17" t="s">
        <v>74</v>
      </c>
      <c r="R17" t="s">
        <v>74</v>
      </c>
      <c r="S17" t="s">
        <v>74</v>
      </c>
      <c r="T17" t="s">
        <v>453</v>
      </c>
      <c r="U17" t="s">
        <v>74</v>
      </c>
      <c r="V17" t="s">
        <v>454</v>
      </c>
      <c r="W17" t="s">
        <v>455</v>
      </c>
      <c r="X17" t="s">
        <v>456</v>
      </c>
      <c r="Y17" t="s">
        <v>457</v>
      </c>
      <c r="Z17" t="s">
        <v>458</v>
      </c>
      <c r="AA17" t="s">
        <v>74</v>
      </c>
      <c r="AB17" t="s">
        <v>459</v>
      </c>
      <c r="AC17" t="s">
        <v>460</v>
      </c>
      <c r="AD17" t="s">
        <v>461</v>
      </c>
      <c r="AE17" t="s">
        <v>462</v>
      </c>
      <c r="AF17" t="s">
        <v>74</v>
      </c>
      <c r="AG17">
        <v>31</v>
      </c>
      <c r="AH17">
        <v>2</v>
      </c>
      <c r="AI17">
        <v>2</v>
      </c>
      <c r="AJ17">
        <v>2</v>
      </c>
      <c r="AK17">
        <v>7</v>
      </c>
      <c r="AL17" t="s">
        <v>463</v>
      </c>
      <c r="AM17" t="s">
        <v>85</v>
      </c>
      <c r="AN17" t="s">
        <v>464</v>
      </c>
      <c r="AO17" t="s">
        <v>465</v>
      </c>
      <c r="AP17" t="s">
        <v>466</v>
      </c>
      <c r="AQ17" t="s">
        <v>74</v>
      </c>
      <c r="AR17" t="s">
        <v>467</v>
      </c>
      <c r="AS17" t="s">
        <v>468</v>
      </c>
      <c r="AT17" t="s">
        <v>74</v>
      </c>
      <c r="AU17">
        <v>2019</v>
      </c>
      <c r="AV17">
        <v>28</v>
      </c>
      <c r="AW17">
        <v>1</v>
      </c>
      <c r="AX17" t="s">
        <v>74</v>
      </c>
      <c r="AY17" t="s">
        <v>74</v>
      </c>
      <c r="AZ17" t="s">
        <v>74</v>
      </c>
      <c r="BA17" t="s">
        <v>74</v>
      </c>
      <c r="BB17">
        <v>161</v>
      </c>
      <c r="BC17">
        <v>171</v>
      </c>
      <c r="BD17" t="s">
        <v>74</v>
      </c>
      <c r="BE17" t="s">
        <v>469</v>
      </c>
      <c r="BF17" t="str">
        <f>HYPERLINK("http://dx.doi.org/10.17323/1811-038X-2019-28-1-161-171","http://dx.doi.org/10.17323/1811-038X-2019-28-1-161-171")</f>
        <v>http://dx.doi.org/10.17323/1811-038X-2019-28-1-161-171</v>
      </c>
      <c r="BG17" t="s">
        <v>74</v>
      </c>
      <c r="BH17" t="s">
        <v>74</v>
      </c>
      <c r="BI17">
        <v>11</v>
      </c>
      <c r="BJ17" t="s">
        <v>170</v>
      </c>
      <c r="BK17" t="s">
        <v>92</v>
      </c>
      <c r="BL17" t="s">
        <v>170</v>
      </c>
      <c r="BM17" t="s">
        <v>470</v>
      </c>
      <c r="BN17" t="s">
        <v>74</v>
      </c>
      <c r="BO17" t="s">
        <v>301</v>
      </c>
      <c r="BP17" t="s">
        <v>74</v>
      </c>
      <c r="BQ17" t="s">
        <v>74</v>
      </c>
      <c r="BR17" t="s">
        <v>94</v>
      </c>
      <c r="BS17" t="s">
        <v>471</v>
      </c>
      <c r="BT17" t="str">
        <f>HYPERLINK("https%3A%2F%2Fwww.webofscience.com%2Fwos%2Fwoscc%2Ffull-record%2FWOS:000499687000008","View Full Record in Web of Science")</f>
        <v>View Full Record in Web of Science</v>
      </c>
    </row>
    <row r="18" spans="1:72" x14ac:dyDescent="0.25">
      <c r="A18" t="s">
        <v>72</v>
      </c>
      <c r="B18" t="s">
        <v>472</v>
      </c>
      <c r="C18" t="s">
        <v>74</v>
      </c>
      <c r="D18" t="s">
        <v>74</v>
      </c>
      <c r="E18" t="s">
        <v>74</v>
      </c>
      <c r="F18" t="s">
        <v>473</v>
      </c>
      <c r="G18" t="s">
        <v>74</v>
      </c>
      <c r="H18" t="s">
        <v>74</v>
      </c>
      <c r="I18" t="s">
        <v>474</v>
      </c>
      <c r="J18" t="s">
        <v>475</v>
      </c>
      <c r="K18" t="s">
        <v>74</v>
      </c>
      <c r="L18" t="s">
        <v>74</v>
      </c>
      <c r="M18" t="s">
        <v>78</v>
      </c>
      <c r="N18" t="s">
        <v>79</v>
      </c>
      <c r="O18" t="s">
        <v>74</v>
      </c>
      <c r="P18" t="s">
        <v>74</v>
      </c>
      <c r="Q18" t="s">
        <v>74</v>
      </c>
      <c r="R18" t="s">
        <v>74</v>
      </c>
      <c r="S18" t="s">
        <v>74</v>
      </c>
      <c r="T18" t="s">
        <v>476</v>
      </c>
      <c r="U18" t="s">
        <v>74</v>
      </c>
      <c r="V18" t="s">
        <v>477</v>
      </c>
      <c r="W18" t="s">
        <v>478</v>
      </c>
      <c r="X18" t="s">
        <v>479</v>
      </c>
      <c r="Y18" t="s">
        <v>480</v>
      </c>
      <c r="Z18" t="s">
        <v>74</v>
      </c>
      <c r="AA18" t="s">
        <v>74</v>
      </c>
      <c r="AB18" t="s">
        <v>481</v>
      </c>
      <c r="AC18" t="s">
        <v>74</v>
      </c>
      <c r="AD18" t="s">
        <v>74</v>
      </c>
      <c r="AE18" t="s">
        <v>74</v>
      </c>
      <c r="AF18" t="s">
        <v>74</v>
      </c>
      <c r="AG18">
        <v>25</v>
      </c>
      <c r="AH18">
        <v>1</v>
      </c>
      <c r="AI18">
        <v>1</v>
      </c>
      <c r="AJ18">
        <v>0</v>
      </c>
      <c r="AK18">
        <v>0</v>
      </c>
      <c r="AL18" t="s">
        <v>482</v>
      </c>
      <c r="AM18" t="s">
        <v>483</v>
      </c>
      <c r="AN18" t="s">
        <v>484</v>
      </c>
      <c r="AO18" t="s">
        <v>74</v>
      </c>
      <c r="AP18" t="s">
        <v>485</v>
      </c>
      <c r="AQ18" t="s">
        <v>74</v>
      </c>
      <c r="AR18" t="s">
        <v>486</v>
      </c>
      <c r="AS18" t="s">
        <v>487</v>
      </c>
      <c r="AT18" t="s">
        <v>488</v>
      </c>
      <c r="AU18">
        <v>2018</v>
      </c>
      <c r="AV18">
        <v>8</v>
      </c>
      <c r="AW18">
        <v>10</v>
      </c>
      <c r="AX18" t="s">
        <v>74</v>
      </c>
      <c r="AY18" t="s">
        <v>74</v>
      </c>
      <c r="AZ18" t="s">
        <v>74</v>
      </c>
      <c r="BA18" t="s">
        <v>74</v>
      </c>
      <c r="BB18">
        <v>186</v>
      </c>
      <c r="BC18">
        <v>197</v>
      </c>
      <c r="BD18" t="s">
        <v>74</v>
      </c>
      <c r="BE18" t="s">
        <v>74</v>
      </c>
      <c r="BF18" t="s">
        <v>74</v>
      </c>
      <c r="BG18" t="s">
        <v>74</v>
      </c>
      <c r="BH18" t="s">
        <v>74</v>
      </c>
      <c r="BI18">
        <v>12</v>
      </c>
      <c r="BJ18" t="s">
        <v>148</v>
      </c>
      <c r="BK18" t="s">
        <v>92</v>
      </c>
      <c r="BL18" t="s">
        <v>148</v>
      </c>
      <c r="BM18" t="s">
        <v>489</v>
      </c>
      <c r="BN18" t="s">
        <v>74</v>
      </c>
      <c r="BO18" t="s">
        <v>74</v>
      </c>
      <c r="BP18" t="s">
        <v>74</v>
      </c>
      <c r="BQ18" t="s">
        <v>74</v>
      </c>
      <c r="BR18" t="s">
        <v>94</v>
      </c>
      <c r="BS18" t="s">
        <v>490</v>
      </c>
      <c r="BT18" t="str">
        <f>HYPERLINK("https%3A%2F%2Fwww.webofscience.com%2Fwos%2Fwoscc%2Ffull-record%2FWOS:000451687200019","View Full Record in Web of Science")</f>
        <v>View Full Record in Web of Science</v>
      </c>
    </row>
    <row r="19" spans="1:72" x14ac:dyDescent="0.25">
      <c r="A19" t="s">
        <v>72</v>
      </c>
      <c r="B19" t="s">
        <v>491</v>
      </c>
      <c r="C19" t="s">
        <v>74</v>
      </c>
      <c r="D19" t="s">
        <v>74</v>
      </c>
      <c r="E19" t="s">
        <v>74</v>
      </c>
      <c r="F19" t="s">
        <v>492</v>
      </c>
      <c r="G19" t="s">
        <v>74</v>
      </c>
      <c r="H19" t="s">
        <v>74</v>
      </c>
      <c r="I19" t="s">
        <v>493</v>
      </c>
      <c r="J19" t="s">
        <v>494</v>
      </c>
      <c r="K19" t="s">
        <v>74</v>
      </c>
      <c r="L19" t="s">
        <v>74</v>
      </c>
      <c r="M19" t="s">
        <v>78</v>
      </c>
      <c r="N19" t="s">
        <v>79</v>
      </c>
      <c r="O19" t="s">
        <v>74</v>
      </c>
      <c r="P19" t="s">
        <v>74</v>
      </c>
      <c r="Q19" t="s">
        <v>74</v>
      </c>
      <c r="R19" t="s">
        <v>74</v>
      </c>
      <c r="S19" t="s">
        <v>74</v>
      </c>
      <c r="T19" t="s">
        <v>495</v>
      </c>
      <c r="U19" t="s">
        <v>74</v>
      </c>
      <c r="V19" t="s">
        <v>496</v>
      </c>
      <c r="W19" t="s">
        <v>497</v>
      </c>
      <c r="X19" t="s">
        <v>498</v>
      </c>
      <c r="Y19" t="s">
        <v>499</v>
      </c>
      <c r="Z19" t="s">
        <v>500</v>
      </c>
      <c r="AA19" t="s">
        <v>501</v>
      </c>
      <c r="AB19" t="s">
        <v>74</v>
      </c>
      <c r="AC19" t="s">
        <v>74</v>
      </c>
      <c r="AD19" t="s">
        <v>74</v>
      </c>
      <c r="AE19" t="s">
        <v>74</v>
      </c>
      <c r="AF19" t="s">
        <v>74</v>
      </c>
      <c r="AG19">
        <v>21</v>
      </c>
      <c r="AH19">
        <v>4</v>
      </c>
      <c r="AI19">
        <v>4</v>
      </c>
      <c r="AJ19">
        <v>0</v>
      </c>
      <c r="AK19">
        <v>11</v>
      </c>
      <c r="AL19" t="s">
        <v>502</v>
      </c>
      <c r="AM19" t="s">
        <v>503</v>
      </c>
      <c r="AN19" t="s">
        <v>504</v>
      </c>
      <c r="AO19" t="s">
        <v>505</v>
      </c>
      <c r="AP19" t="s">
        <v>74</v>
      </c>
      <c r="AQ19" t="s">
        <v>74</v>
      </c>
      <c r="AR19" t="s">
        <v>506</v>
      </c>
      <c r="AS19" t="s">
        <v>507</v>
      </c>
      <c r="AT19" t="s">
        <v>349</v>
      </c>
      <c r="AU19">
        <v>2018</v>
      </c>
      <c r="AV19">
        <v>7</v>
      </c>
      <c r="AW19">
        <v>1</v>
      </c>
      <c r="AX19" t="s">
        <v>74</v>
      </c>
      <c r="AY19" t="s">
        <v>74</v>
      </c>
      <c r="AZ19" t="s">
        <v>74</v>
      </c>
      <c r="BA19" t="s">
        <v>74</v>
      </c>
      <c r="BB19">
        <v>26</v>
      </c>
      <c r="BC19">
        <v>33</v>
      </c>
      <c r="BD19" t="s">
        <v>74</v>
      </c>
      <c r="BE19" t="s">
        <v>508</v>
      </c>
      <c r="BF19" t="str">
        <f>HYPERLINK("http://dx.doi.org/10.7596/taksad.v7i1.1460","http://dx.doi.org/10.7596/taksad.v7i1.1460")</f>
        <v>http://dx.doi.org/10.7596/taksad.v7i1.1460</v>
      </c>
      <c r="BG19" t="s">
        <v>74</v>
      </c>
      <c r="BH19" t="s">
        <v>74</v>
      </c>
      <c r="BI19">
        <v>8</v>
      </c>
      <c r="BJ19" t="s">
        <v>374</v>
      </c>
      <c r="BK19" t="s">
        <v>92</v>
      </c>
      <c r="BL19" t="s">
        <v>376</v>
      </c>
      <c r="BM19" t="s">
        <v>509</v>
      </c>
      <c r="BN19" t="s">
        <v>74</v>
      </c>
      <c r="BO19" t="s">
        <v>246</v>
      </c>
      <c r="BP19" t="s">
        <v>74</v>
      </c>
      <c r="BQ19" t="s">
        <v>74</v>
      </c>
      <c r="BR19" t="s">
        <v>94</v>
      </c>
      <c r="BS19" t="s">
        <v>510</v>
      </c>
      <c r="BT19" t="str">
        <f>HYPERLINK("https%3A%2F%2Fwww.webofscience.com%2Fwos%2Fwoscc%2Ffull-record%2FWOS:000430244600003","View Full Record in Web of Science")</f>
        <v>View Full Record in Web of Science</v>
      </c>
    </row>
    <row r="20" spans="1:72" x14ac:dyDescent="0.25">
      <c r="A20" t="s">
        <v>72</v>
      </c>
      <c r="B20" t="s">
        <v>511</v>
      </c>
      <c r="C20" t="s">
        <v>74</v>
      </c>
      <c r="D20" t="s">
        <v>74</v>
      </c>
      <c r="E20" t="s">
        <v>74</v>
      </c>
      <c r="F20" t="s">
        <v>512</v>
      </c>
      <c r="G20" t="s">
        <v>74</v>
      </c>
      <c r="H20" t="s">
        <v>74</v>
      </c>
      <c r="I20" t="s">
        <v>513</v>
      </c>
      <c r="J20" t="s">
        <v>514</v>
      </c>
      <c r="K20" t="s">
        <v>74</v>
      </c>
      <c r="L20" t="s">
        <v>74</v>
      </c>
      <c r="M20" t="s">
        <v>156</v>
      </c>
      <c r="N20" t="s">
        <v>79</v>
      </c>
      <c r="O20" t="s">
        <v>74</v>
      </c>
      <c r="P20" t="s">
        <v>74</v>
      </c>
      <c r="Q20" t="s">
        <v>74</v>
      </c>
      <c r="R20" t="s">
        <v>74</v>
      </c>
      <c r="S20" t="s">
        <v>74</v>
      </c>
      <c r="T20" t="s">
        <v>515</v>
      </c>
      <c r="U20" t="s">
        <v>74</v>
      </c>
      <c r="V20" t="s">
        <v>516</v>
      </c>
      <c r="W20" t="s">
        <v>517</v>
      </c>
      <c r="X20" t="s">
        <v>518</v>
      </c>
      <c r="Y20" t="s">
        <v>519</v>
      </c>
      <c r="Z20" t="s">
        <v>520</v>
      </c>
      <c r="AA20" t="s">
        <v>74</v>
      </c>
      <c r="AB20" t="s">
        <v>74</v>
      </c>
      <c r="AC20" t="s">
        <v>74</v>
      </c>
      <c r="AD20" t="s">
        <v>74</v>
      </c>
      <c r="AE20" t="s">
        <v>74</v>
      </c>
      <c r="AF20" t="s">
        <v>74</v>
      </c>
      <c r="AG20">
        <v>7</v>
      </c>
      <c r="AH20">
        <v>0</v>
      </c>
      <c r="AI20">
        <v>0</v>
      </c>
      <c r="AJ20">
        <v>1</v>
      </c>
      <c r="AK20">
        <v>3</v>
      </c>
      <c r="AL20" t="s">
        <v>521</v>
      </c>
      <c r="AM20" t="s">
        <v>522</v>
      </c>
      <c r="AN20" t="s">
        <v>523</v>
      </c>
      <c r="AO20" t="s">
        <v>524</v>
      </c>
      <c r="AP20" t="s">
        <v>525</v>
      </c>
      <c r="AQ20" t="s">
        <v>74</v>
      </c>
      <c r="AR20" t="s">
        <v>526</v>
      </c>
      <c r="AS20" t="s">
        <v>527</v>
      </c>
      <c r="AT20" t="s">
        <v>74</v>
      </c>
      <c r="AU20">
        <v>2018</v>
      </c>
      <c r="AV20">
        <v>9</v>
      </c>
      <c r="AW20">
        <v>2</v>
      </c>
      <c r="AX20" t="s">
        <v>74</v>
      </c>
      <c r="AY20" t="s">
        <v>74</v>
      </c>
      <c r="AZ20" t="s">
        <v>74</v>
      </c>
      <c r="BA20" t="s">
        <v>74</v>
      </c>
      <c r="BB20">
        <v>95</v>
      </c>
      <c r="BC20">
        <v>106</v>
      </c>
      <c r="BD20" t="s">
        <v>74</v>
      </c>
      <c r="BE20" t="s">
        <v>528</v>
      </c>
      <c r="BF20" t="str">
        <f>HYPERLINK("http://dx.doi.org/10.24411/2079-0910-2018-10007","http://dx.doi.org/10.24411/2079-0910-2018-10007")</f>
        <v>http://dx.doi.org/10.24411/2079-0910-2018-10007</v>
      </c>
      <c r="BG20" t="s">
        <v>74</v>
      </c>
      <c r="BH20" t="s">
        <v>74</v>
      </c>
      <c r="BI20">
        <v>12</v>
      </c>
      <c r="BJ20" t="s">
        <v>529</v>
      </c>
      <c r="BK20" t="s">
        <v>92</v>
      </c>
      <c r="BL20" t="s">
        <v>530</v>
      </c>
      <c r="BM20" t="s">
        <v>531</v>
      </c>
      <c r="BN20" t="s">
        <v>74</v>
      </c>
      <c r="BO20" t="s">
        <v>74</v>
      </c>
      <c r="BP20" t="s">
        <v>74</v>
      </c>
      <c r="BQ20" t="s">
        <v>74</v>
      </c>
      <c r="BR20" t="s">
        <v>94</v>
      </c>
      <c r="BS20" t="s">
        <v>532</v>
      </c>
      <c r="BT20" t="str">
        <f>HYPERLINK("https%3A%2F%2Fwww.webofscience.com%2Fwos%2Fwoscc%2Ffull-record%2FWOS:000468744300007","View Full Record in Web of Science")</f>
        <v>View Full Record in Web of Science</v>
      </c>
    </row>
    <row r="21" spans="1:72" x14ac:dyDescent="0.25">
      <c r="A21" t="s">
        <v>72</v>
      </c>
      <c r="B21" t="s">
        <v>533</v>
      </c>
      <c r="C21" t="s">
        <v>74</v>
      </c>
      <c r="D21" t="s">
        <v>74</v>
      </c>
      <c r="E21" t="s">
        <v>74</v>
      </c>
      <c r="F21" t="s">
        <v>534</v>
      </c>
      <c r="G21" t="s">
        <v>74</v>
      </c>
      <c r="H21" t="s">
        <v>74</v>
      </c>
      <c r="I21" t="s">
        <v>535</v>
      </c>
      <c r="J21" t="s">
        <v>99</v>
      </c>
      <c r="K21" t="s">
        <v>74</v>
      </c>
      <c r="L21" t="s">
        <v>74</v>
      </c>
      <c r="M21" t="s">
        <v>78</v>
      </c>
      <c r="N21" t="s">
        <v>79</v>
      </c>
      <c r="O21" t="s">
        <v>74</v>
      </c>
      <c r="P21" t="s">
        <v>74</v>
      </c>
      <c r="Q21" t="s">
        <v>74</v>
      </c>
      <c r="R21" t="s">
        <v>74</v>
      </c>
      <c r="S21" t="s">
        <v>74</v>
      </c>
      <c r="T21" t="s">
        <v>74</v>
      </c>
      <c r="U21" t="s">
        <v>74</v>
      </c>
      <c r="V21" t="s">
        <v>536</v>
      </c>
      <c r="W21" t="s">
        <v>537</v>
      </c>
      <c r="X21" t="s">
        <v>538</v>
      </c>
      <c r="Y21" t="s">
        <v>539</v>
      </c>
      <c r="Z21" t="s">
        <v>540</v>
      </c>
      <c r="AA21" t="s">
        <v>74</v>
      </c>
      <c r="AB21" t="s">
        <v>541</v>
      </c>
      <c r="AC21" t="s">
        <v>542</v>
      </c>
      <c r="AD21" t="s">
        <v>543</v>
      </c>
      <c r="AE21" t="s">
        <v>544</v>
      </c>
      <c r="AF21" t="s">
        <v>74</v>
      </c>
      <c r="AG21">
        <v>81</v>
      </c>
      <c r="AH21">
        <v>7</v>
      </c>
      <c r="AI21">
        <v>8</v>
      </c>
      <c r="AJ21">
        <v>0</v>
      </c>
      <c r="AK21">
        <v>6</v>
      </c>
      <c r="AL21" t="s">
        <v>107</v>
      </c>
      <c r="AM21" t="s">
        <v>108</v>
      </c>
      <c r="AN21" t="s">
        <v>109</v>
      </c>
      <c r="AO21" t="s">
        <v>110</v>
      </c>
      <c r="AP21" t="s">
        <v>111</v>
      </c>
      <c r="AQ21" t="s">
        <v>74</v>
      </c>
      <c r="AR21" t="s">
        <v>112</v>
      </c>
      <c r="AS21" t="s">
        <v>113</v>
      </c>
      <c r="AT21" t="s">
        <v>545</v>
      </c>
      <c r="AU21">
        <v>2015</v>
      </c>
      <c r="AV21">
        <v>67</v>
      </c>
      <c r="AW21">
        <v>3</v>
      </c>
      <c r="AX21" t="s">
        <v>74</v>
      </c>
      <c r="AY21" t="s">
        <v>74</v>
      </c>
      <c r="AZ21" t="s">
        <v>74</v>
      </c>
      <c r="BA21" t="s">
        <v>74</v>
      </c>
      <c r="BB21">
        <v>468</v>
      </c>
      <c r="BC21">
        <v>492</v>
      </c>
      <c r="BD21" t="s">
        <v>74</v>
      </c>
      <c r="BE21" t="s">
        <v>546</v>
      </c>
      <c r="BF21" t="str">
        <f>HYPERLINK("http://dx.doi.org/10.1080/09668136.2015.1018870","http://dx.doi.org/10.1080/09668136.2015.1018870")</f>
        <v>http://dx.doi.org/10.1080/09668136.2015.1018870</v>
      </c>
      <c r="BG21" t="s">
        <v>74</v>
      </c>
      <c r="BH21" t="s">
        <v>74</v>
      </c>
      <c r="BI21">
        <v>25</v>
      </c>
      <c r="BJ21" t="s">
        <v>118</v>
      </c>
      <c r="BK21" t="s">
        <v>119</v>
      </c>
      <c r="BL21" t="s">
        <v>120</v>
      </c>
      <c r="BM21" t="s">
        <v>547</v>
      </c>
      <c r="BN21" t="s">
        <v>74</v>
      </c>
      <c r="BO21" t="s">
        <v>74</v>
      </c>
      <c r="BP21" t="s">
        <v>74</v>
      </c>
      <c r="BQ21" t="s">
        <v>74</v>
      </c>
      <c r="BR21" t="s">
        <v>94</v>
      </c>
      <c r="BS21" t="s">
        <v>548</v>
      </c>
      <c r="BT21" t="str">
        <f>HYPERLINK("https%3A%2F%2Fwww.webofscience.com%2Fwos%2Fwoscc%2Ffull-record%2FWOS:000354035800006","View Full Record in Web of Science")</f>
        <v>View Full Record in Web of Science</v>
      </c>
    </row>
    <row r="22" spans="1:72" x14ac:dyDescent="0.25">
      <c r="A22" t="s">
        <v>72</v>
      </c>
      <c r="B22" t="s">
        <v>549</v>
      </c>
      <c r="C22" t="s">
        <v>74</v>
      </c>
      <c r="D22" t="s">
        <v>74</v>
      </c>
      <c r="E22" t="s">
        <v>74</v>
      </c>
      <c r="F22" t="s">
        <v>550</v>
      </c>
      <c r="G22" t="s">
        <v>74</v>
      </c>
      <c r="H22" t="s">
        <v>74</v>
      </c>
      <c r="I22" t="s">
        <v>551</v>
      </c>
      <c r="J22" t="s">
        <v>552</v>
      </c>
      <c r="K22" t="s">
        <v>74</v>
      </c>
      <c r="L22" t="s">
        <v>74</v>
      </c>
      <c r="M22" t="s">
        <v>78</v>
      </c>
      <c r="N22" t="s">
        <v>79</v>
      </c>
      <c r="O22" t="s">
        <v>74</v>
      </c>
      <c r="P22" t="s">
        <v>74</v>
      </c>
      <c r="Q22" t="s">
        <v>74</v>
      </c>
      <c r="R22" t="s">
        <v>74</v>
      </c>
      <c r="S22" t="s">
        <v>74</v>
      </c>
      <c r="T22" t="s">
        <v>74</v>
      </c>
      <c r="U22" t="s">
        <v>74</v>
      </c>
      <c r="V22" t="s">
        <v>553</v>
      </c>
      <c r="W22" t="s">
        <v>74</v>
      </c>
      <c r="X22" t="s">
        <v>74</v>
      </c>
      <c r="Y22" t="s">
        <v>74</v>
      </c>
      <c r="Z22" t="s">
        <v>74</v>
      </c>
      <c r="AA22" t="s">
        <v>74</v>
      </c>
      <c r="AB22" t="s">
        <v>74</v>
      </c>
      <c r="AC22" t="s">
        <v>74</v>
      </c>
      <c r="AD22" t="s">
        <v>74</v>
      </c>
      <c r="AE22" t="s">
        <v>74</v>
      </c>
      <c r="AF22" t="s">
        <v>74</v>
      </c>
      <c r="AG22">
        <v>6</v>
      </c>
      <c r="AH22">
        <v>0</v>
      </c>
      <c r="AI22">
        <v>0</v>
      </c>
      <c r="AJ22">
        <v>0</v>
      </c>
      <c r="AK22">
        <v>2</v>
      </c>
      <c r="AL22" t="s">
        <v>554</v>
      </c>
      <c r="AM22" t="s">
        <v>555</v>
      </c>
      <c r="AN22" t="s">
        <v>556</v>
      </c>
      <c r="AO22" t="s">
        <v>557</v>
      </c>
      <c r="AP22" t="s">
        <v>558</v>
      </c>
      <c r="AQ22" t="s">
        <v>74</v>
      </c>
      <c r="AR22" t="s">
        <v>559</v>
      </c>
      <c r="AS22" t="s">
        <v>560</v>
      </c>
      <c r="AT22" t="s">
        <v>561</v>
      </c>
      <c r="AU22">
        <v>2013</v>
      </c>
      <c r="AV22">
        <v>55</v>
      </c>
      <c r="AW22">
        <v>6</v>
      </c>
      <c r="AX22" t="s">
        <v>74</v>
      </c>
      <c r="AY22" t="s">
        <v>74</v>
      </c>
      <c r="AZ22" t="s">
        <v>74</v>
      </c>
      <c r="BA22" t="s">
        <v>74</v>
      </c>
      <c r="BB22">
        <v>3</v>
      </c>
      <c r="BC22">
        <v>14</v>
      </c>
      <c r="BD22" t="s">
        <v>74</v>
      </c>
      <c r="BE22" t="s">
        <v>562</v>
      </c>
      <c r="BF22" t="str">
        <f>HYPERLINK("http://dx.doi.org/10.2753/RES1060-9393550601","http://dx.doi.org/10.2753/RES1060-9393550601")</f>
        <v>http://dx.doi.org/10.2753/RES1060-9393550601</v>
      </c>
      <c r="BG22" t="s">
        <v>74</v>
      </c>
      <c r="BH22" t="s">
        <v>74</v>
      </c>
      <c r="BI22">
        <v>12</v>
      </c>
      <c r="BJ22" t="s">
        <v>148</v>
      </c>
      <c r="BK22" t="s">
        <v>119</v>
      </c>
      <c r="BL22" t="s">
        <v>148</v>
      </c>
      <c r="BM22" t="s">
        <v>563</v>
      </c>
      <c r="BN22" t="s">
        <v>74</v>
      </c>
      <c r="BO22" t="s">
        <v>74</v>
      </c>
      <c r="BP22" t="s">
        <v>74</v>
      </c>
      <c r="BQ22" t="s">
        <v>74</v>
      </c>
      <c r="BR22" t="s">
        <v>94</v>
      </c>
      <c r="BS22" t="s">
        <v>564</v>
      </c>
      <c r="BT22" t="str">
        <f>HYPERLINK("https%3A%2F%2Fwww.webofscience.com%2Fwos%2Fwoscc%2Ffull-record%2FWOS:000320108600001","View Full Record in Web of Science")</f>
        <v>View Full Record in Web of Science</v>
      </c>
    </row>
    <row r="23" spans="1:72" x14ac:dyDescent="0.25">
      <c r="A23" t="s">
        <v>72</v>
      </c>
      <c r="B23" t="s">
        <v>565</v>
      </c>
      <c r="C23" t="s">
        <v>74</v>
      </c>
      <c r="D23" t="s">
        <v>74</v>
      </c>
      <c r="E23" t="s">
        <v>74</v>
      </c>
      <c r="F23" t="s">
        <v>566</v>
      </c>
      <c r="G23" t="s">
        <v>74</v>
      </c>
      <c r="H23" t="s">
        <v>74</v>
      </c>
      <c r="I23" t="s">
        <v>567</v>
      </c>
      <c r="J23" t="s">
        <v>568</v>
      </c>
      <c r="K23" t="s">
        <v>74</v>
      </c>
      <c r="L23" t="s">
        <v>74</v>
      </c>
      <c r="M23" t="s">
        <v>78</v>
      </c>
      <c r="N23" t="s">
        <v>79</v>
      </c>
      <c r="O23" t="s">
        <v>74</v>
      </c>
      <c r="P23" t="s">
        <v>74</v>
      </c>
      <c r="Q23" t="s">
        <v>74</v>
      </c>
      <c r="R23" t="s">
        <v>74</v>
      </c>
      <c r="S23" t="s">
        <v>74</v>
      </c>
      <c r="T23" t="s">
        <v>569</v>
      </c>
      <c r="U23" t="s">
        <v>74</v>
      </c>
      <c r="V23" t="s">
        <v>570</v>
      </c>
      <c r="W23" t="s">
        <v>571</v>
      </c>
      <c r="X23" t="s">
        <v>572</v>
      </c>
      <c r="Y23" t="s">
        <v>573</v>
      </c>
      <c r="Z23" t="s">
        <v>574</v>
      </c>
      <c r="AA23" t="s">
        <v>74</v>
      </c>
      <c r="AB23" t="s">
        <v>74</v>
      </c>
      <c r="AC23" t="s">
        <v>74</v>
      </c>
      <c r="AD23" t="s">
        <v>74</v>
      </c>
      <c r="AE23" t="s">
        <v>74</v>
      </c>
      <c r="AF23" t="s">
        <v>74</v>
      </c>
      <c r="AG23">
        <v>28</v>
      </c>
      <c r="AH23">
        <v>0</v>
      </c>
      <c r="AI23">
        <v>0</v>
      </c>
      <c r="AJ23">
        <v>0</v>
      </c>
      <c r="AK23">
        <v>0</v>
      </c>
      <c r="AL23" t="s">
        <v>107</v>
      </c>
      <c r="AM23" t="s">
        <v>108</v>
      </c>
      <c r="AN23" t="s">
        <v>575</v>
      </c>
      <c r="AO23" t="s">
        <v>576</v>
      </c>
      <c r="AP23" t="s">
        <v>74</v>
      </c>
      <c r="AQ23" t="s">
        <v>74</v>
      </c>
      <c r="AR23" t="s">
        <v>577</v>
      </c>
      <c r="AS23" t="s">
        <v>578</v>
      </c>
      <c r="AT23" t="s">
        <v>74</v>
      </c>
      <c r="AU23">
        <v>2012</v>
      </c>
      <c r="AV23">
        <v>42</v>
      </c>
      <c r="AW23">
        <v>1</v>
      </c>
      <c r="AX23" t="s">
        <v>74</v>
      </c>
      <c r="AY23" t="s">
        <v>74</v>
      </c>
      <c r="AZ23" t="s">
        <v>74</v>
      </c>
      <c r="BA23" t="s">
        <v>74</v>
      </c>
      <c r="BB23">
        <v>1</v>
      </c>
      <c r="BC23">
        <v>24</v>
      </c>
      <c r="BD23" t="s">
        <v>74</v>
      </c>
      <c r="BE23" t="s">
        <v>579</v>
      </c>
      <c r="BF23" t="str">
        <f>HYPERLINK("http://dx.doi.org/10.1080/13501674.2012.665584","http://dx.doi.org/10.1080/13501674.2012.665584")</f>
        <v>http://dx.doi.org/10.1080/13501674.2012.665584</v>
      </c>
      <c r="BG23" t="s">
        <v>74</v>
      </c>
      <c r="BH23" t="s">
        <v>74</v>
      </c>
      <c r="BI23">
        <v>24</v>
      </c>
      <c r="BJ23" t="s">
        <v>580</v>
      </c>
      <c r="BK23" t="s">
        <v>375</v>
      </c>
      <c r="BL23" t="s">
        <v>580</v>
      </c>
      <c r="BM23" t="s">
        <v>581</v>
      </c>
      <c r="BN23" t="s">
        <v>74</v>
      </c>
      <c r="BO23" t="s">
        <v>74</v>
      </c>
      <c r="BP23" t="s">
        <v>74</v>
      </c>
      <c r="BQ23" t="s">
        <v>74</v>
      </c>
      <c r="BR23" t="s">
        <v>94</v>
      </c>
      <c r="BS23" t="s">
        <v>582</v>
      </c>
      <c r="BT23" t="str">
        <f>HYPERLINK("https%3A%2F%2Fwww.webofscience.com%2Fwos%2Fwoscc%2Ffull-record%2FWOS:000305997800001","View Full Record in Web of Science")</f>
        <v>View Full Record in Web of Science</v>
      </c>
    </row>
    <row r="24" spans="1:72" x14ac:dyDescent="0.25">
      <c r="A24" t="s">
        <v>72</v>
      </c>
      <c r="B24" t="s">
        <v>583</v>
      </c>
      <c r="C24" t="s">
        <v>74</v>
      </c>
      <c r="D24" t="s">
        <v>74</v>
      </c>
      <c r="E24" t="s">
        <v>74</v>
      </c>
      <c r="F24" t="s">
        <v>584</v>
      </c>
      <c r="G24" t="s">
        <v>74</v>
      </c>
      <c r="H24" t="s">
        <v>74</v>
      </c>
      <c r="I24" t="s">
        <v>585</v>
      </c>
      <c r="J24" t="s">
        <v>586</v>
      </c>
      <c r="K24" t="s">
        <v>74</v>
      </c>
      <c r="L24" t="s">
        <v>74</v>
      </c>
      <c r="M24" t="s">
        <v>78</v>
      </c>
      <c r="N24" t="s">
        <v>79</v>
      </c>
      <c r="O24" t="s">
        <v>74</v>
      </c>
      <c r="P24" t="s">
        <v>74</v>
      </c>
      <c r="Q24" t="s">
        <v>74</v>
      </c>
      <c r="R24" t="s">
        <v>74</v>
      </c>
      <c r="S24" t="s">
        <v>74</v>
      </c>
      <c r="T24" t="s">
        <v>587</v>
      </c>
      <c r="U24" t="s">
        <v>588</v>
      </c>
      <c r="V24" t="s">
        <v>589</v>
      </c>
      <c r="W24" t="s">
        <v>590</v>
      </c>
      <c r="X24" t="s">
        <v>591</v>
      </c>
      <c r="Y24" t="s">
        <v>592</v>
      </c>
      <c r="Z24" t="s">
        <v>593</v>
      </c>
      <c r="AA24" t="s">
        <v>74</v>
      </c>
      <c r="AB24" t="s">
        <v>594</v>
      </c>
      <c r="AC24" t="s">
        <v>74</v>
      </c>
      <c r="AD24" t="s">
        <v>74</v>
      </c>
      <c r="AE24" t="s">
        <v>74</v>
      </c>
      <c r="AF24" t="s">
        <v>74</v>
      </c>
      <c r="AG24">
        <v>44</v>
      </c>
      <c r="AH24">
        <v>13</v>
      </c>
      <c r="AI24">
        <v>13</v>
      </c>
      <c r="AJ24">
        <v>0</v>
      </c>
      <c r="AK24">
        <v>9</v>
      </c>
      <c r="AL24" t="s">
        <v>107</v>
      </c>
      <c r="AM24" t="s">
        <v>108</v>
      </c>
      <c r="AN24" t="s">
        <v>109</v>
      </c>
      <c r="AO24" t="s">
        <v>595</v>
      </c>
      <c r="AP24" t="s">
        <v>596</v>
      </c>
      <c r="AQ24" t="s">
        <v>74</v>
      </c>
      <c r="AR24" t="s">
        <v>597</v>
      </c>
      <c r="AS24" t="s">
        <v>598</v>
      </c>
      <c r="AT24" t="s">
        <v>74</v>
      </c>
      <c r="AU24">
        <v>2006</v>
      </c>
      <c r="AV24">
        <v>8</v>
      </c>
      <c r="AW24">
        <v>4</v>
      </c>
      <c r="AX24" t="s">
        <v>74</v>
      </c>
      <c r="AY24" t="s">
        <v>74</v>
      </c>
      <c r="AZ24" t="s">
        <v>74</v>
      </c>
      <c r="BA24" t="s">
        <v>74</v>
      </c>
      <c r="BB24">
        <v>493</v>
      </c>
      <c r="BC24">
        <v>526</v>
      </c>
      <c r="BD24" t="s">
        <v>74</v>
      </c>
      <c r="BE24" t="s">
        <v>599</v>
      </c>
      <c r="BF24" t="str">
        <f>HYPERLINK("http://dx.doi.org/10.1080/14616690500342618","http://dx.doi.org/10.1080/14616690500342618")</f>
        <v>http://dx.doi.org/10.1080/14616690500342618</v>
      </c>
      <c r="BG24" t="s">
        <v>74</v>
      </c>
      <c r="BH24" t="s">
        <v>74</v>
      </c>
      <c r="BI24">
        <v>34</v>
      </c>
      <c r="BJ24" t="s">
        <v>600</v>
      </c>
      <c r="BK24" t="s">
        <v>119</v>
      </c>
      <c r="BL24" t="s">
        <v>600</v>
      </c>
      <c r="BM24" t="s">
        <v>601</v>
      </c>
      <c r="BN24" t="s">
        <v>74</v>
      </c>
      <c r="BO24" t="s">
        <v>74</v>
      </c>
      <c r="BP24" t="s">
        <v>74</v>
      </c>
      <c r="BQ24" t="s">
        <v>74</v>
      </c>
      <c r="BR24" t="s">
        <v>94</v>
      </c>
      <c r="BS24" t="s">
        <v>602</v>
      </c>
      <c r="BT24" t="str">
        <f>HYPERLINK("https%3A%2F%2Fwww.webofscience.com%2Fwos%2Fwoscc%2Ffull-record%2FWOS:000243659900002","View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2023-10-18T08:21:22Z</dcterms:created>
  <dcterms:modified xsi:type="dcterms:W3CDTF">2023-10-26T10:35:38Z</dcterms:modified>
</cp:coreProperties>
</file>